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phie\Documents\Nanoplastic study\Nanoplastic paper\Revisions\Revisions round 2 and final\Final revisions after acceptance\Data\Overview files\"/>
    </mc:Choice>
  </mc:AlternateContent>
  <xr:revisionPtr revIDLastSave="0" documentId="13_ncr:1_{816673A0-3CD0-48F0-9007-B8BE4F80EA5C}" xr6:coauthVersionLast="47" xr6:coauthVersionMax="47" xr10:uidLastSave="{00000000-0000-0000-0000-000000000000}"/>
  <bookViews>
    <workbookView xWindow="-98" yWindow="-98" windowWidth="19396" windowHeight="11596" firstSheet="1" activeTab="2" xr2:uid="{C0DE4E01-5CF2-45E2-97BC-BA87F5B5400F}"/>
  </bookViews>
  <sheets>
    <sheet name="Mixed layer samples (corrected)" sheetId="5" r:id="rId1"/>
    <sheet name="PS-PVC Correction calculation" sheetId="6" r:id="rId2"/>
    <sheet name="Mixed layer samples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39" i="7" l="1"/>
  <c r="AJ38" i="7"/>
  <c r="AJ37" i="7"/>
  <c r="AJ36" i="7"/>
  <c r="AJ35" i="7"/>
  <c r="AJ34" i="7"/>
  <c r="AJ33" i="7"/>
  <c r="AJ32" i="7"/>
  <c r="AJ31" i="7"/>
  <c r="AJ30" i="7"/>
  <c r="AJ29" i="7"/>
  <c r="AJ28" i="7"/>
  <c r="AJ27" i="7"/>
  <c r="AJ26" i="7"/>
  <c r="AJ25" i="7"/>
  <c r="AJ24" i="7"/>
  <c r="AJ23" i="7"/>
  <c r="AJ22" i="7"/>
  <c r="AJ21" i="7"/>
  <c r="AJ20" i="7"/>
  <c r="AJ19" i="7"/>
  <c r="AJ18" i="7"/>
  <c r="AJ17" i="7"/>
  <c r="AJ16" i="7"/>
  <c r="AJ15" i="7"/>
  <c r="AJ14" i="7"/>
  <c r="AJ13" i="7"/>
  <c r="AJ12" i="7"/>
  <c r="AJ11" i="7"/>
  <c r="AJ10" i="7"/>
  <c r="AJ9" i="7"/>
  <c r="AJ8" i="7"/>
  <c r="AJ7" i="7"/>
  <c r="AJ6" i="7"/>
  <c r="AJ5" i="7"/>
  <c r="AJ4" i="7"/>
  <c r="AJ3" i="7"/>
  <c r="O47" i="5" l="1"/>
  <c r="B44" i="5"/>
  <c r="AJ6" i="5"/>
  <c r="H52" i="5"/>
  <c r="F2" i="6" l="1"/>
  <c r="E2" i="6" l="1"/>
  <c r="M55" i="5"/>
  <c r="N44" i="5"/>
  <c r="G3" i="6"/>
  <c r="G4" i="6"/>
  <c r="G5" i="6"/>
  <c r="G6" i="6"/>
  <c r="G7" i="6"/>
  <c r="G8" i="6"/>
  <c r="G9" i="6"/>
  <c r="G10" i="6"/>
  <c r="G13" i="6"/>
  <c r="G14" i="6"/>
  <c r="G15" i="6"/>
  <c r="G16" i="6"/>
  <c r="G17" i="6"/>
  <c r="G18" i="6"/>
  <c r="G19" i="6"/>
  <c r="G20" i="6"/>
  <c r="G21" i="6"/>
  <c r="G22" i="6"/>
  <c r="G23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2" i="6"/>
  <c r="E11" i="6"/>
  <c r="E1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E29" i="6"/>
  <c r="E30" i="6"/>
  <c r="E31" i="6"/>
  <c r="E32" i="6"/>
  <c r="E33" i="6"/>
  <c r="E34" i="6"/>
  <c r="E35" i="6"/>
  <c r="E36" i="6"/>
  <c r="E37" i="6"/>
  <c r="E38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3" i="6"/>
  <c r="E4" i="6"/>
  <c r="E5" i="6"/>
  <c r="E6" i="6"/>
  <c r="E7" i="6"/>
  <c r="E8" i="6"/>
  <c r="E9" i="6"/>
  <c r="E10" i="6"/>
  <c r="L55" i="5"/>
  <c r="I55" i="5"/>
  <c r="H55" i="5"/>
  <c r="E55" i="5"/>
  <c r="D55" i="5"/>
  <c r="C55" i="5"/>
  <c r="B55" i="5"/>
  <c r="M54" i="5"/>
  <c r="L54" i="5"/>
  <c r="E54" i="5"/>
  <c r="D54" i="5"/>
  <c r="C54" i="5"/>
  <c r="B54" i="5"/>
  <c r="M53" i="5"/>
  <c r="L53" i="5"/>
  <c r="I53" i="5"/>
  <c r="H53" i="5"/>
  <c r="E53" i="5"/>
  <c r="D53" i="5"/>
  <c r="C53" i="5"/>
  <c r="B53" i="5"/>
  <c r="M52" i="5"/>
  <c r="L52" i="5"/>
  <c r="I52" i="5"/>
  <c r="E52" i="5"/>
  <c r="D52" i="5"/>
  <c r="C52" i="5"/>
  <c r="B52" i="5"/>
  <c r="M51" i="5"/>
  <c r="L51" i="5"/>
  <c r="K51" i="5"/>
  <c r="J51" i="5"/>
  <c r="G51" i="5"/>
  <c r="F51" i="5"/>
  <c r="E51" i="5"/>
  <c r="D51" i="5"/>
  <c r="C51" i="5"/>
  <c r="B51" i="5"/>
  <c r="M50" i="5"/>
  <c r="L50" i="5"/>
  <c r="E50" i="5"/>
  <c r="D50" i="5"/>
  <c r="C50" i="5"/>
  <c r="B50" i="5"/>
  <c r="M49" i="5"/>
  <c r="L49" i="5"/>
  <c r="E49" i="5"/>
  <c r="D49" i="5"/>
  <c r="C49" i="5"/>
  <c r="B49" i="5"/>
  <c r="M48" i="5"/>
  <c r="L48" i="5"/>
  <c r="E48" i="5"/>
  <c r="D48" i="5"/>
  <c r="C48" i="5"/>
  <c r="B48" i="5"/>
  <c r="M47" i="5"/>
  <c r="L47" i="5"/>
  <c r="E47" i="5"/>
  <c r="D47" i="5"/>
  <c r="C47" i="5"/>
  <c r="B47" i="5"/>
  <c r="M46" i="5"/>
  <c r="L46" i="5"/>
  <c r="E46" i="5"/>
  <c r="D46" i="5"/>
  <c r="C46" i="5"/>
  <c r="B46" i="5"/>
  <c r="M45" i="5"/>
  <c r="L45" i="5"/>
  <c r="E45" i="5"/>
  <c r="D45" i="5"/>
  <c r="C45" i="5"/>
  <c r="B45" i="5"/>
  <c r="M44" i="5"/>
  <c r="L44" i="5"/>
  <c r="E44" i="5"/>
  <c r="D44" i="5"/>
  <c r="C44" i="5"/>
  <c r="AJ39" i="5"/>
  <c r="AJ38" i="5"/>
  <c r="AJ37" i="5"/>
  <c r="AJ36" i="5"/>
  <c r="AJ35" i="5"/>
  <c r="AJ34" i="5"/>
  <c r="AJ33" i="5"/>
  <c r="O51" i="5" s="1"/>
  <c r="AJ32" i="5"/>
  <c r="AJ31" i="5"/>
  <c r="AJ30" i="5"/>
  <c r="AJ29" i="5"/>
  <c r="AJ28" i="5"/>
  <c r="AJ27" i="5"/>
  <c r="AJ26" i="5"/>
  <c r="AJ25" i="5"/>
  <c r="AJ24" i="5"/>
  <c r="AJ23" i="5"/>
  <c r="AJ22" i="5"/>
  <c r="AJ21" i="5"/>
  <c r="AJ20" i="5"/>
  <c r="AJ19" i="5"/>
  <c r="AJ18" i="5"/>
  <c r="AJ17" i="5"/>
  <c r="AJ16" i="5"/>
  <c r="AJ15" i="5"/>
  <c r="AJ14" i="5"/>
  <c r="AJ13" i="5"/>
  <c r="AJ12" i="5"/>
  <c r="O55" i="5" s="1"/>
  <c r="AJ11" i="5"/>
  <c r="AJ10" i="5"/>
  <c r="AJ9" i="5"/>
  <c r="AJ8" i="5"/>
  <c r="AJ7" i="5"/>
  <c r="AJ5" i="5"/>
  <c r="AJ4" i="5"/>
  <c r="AJ3" i="5"/>
  <c r="N52" i="5" l="1"/>
  <c r="O54" i="5"/>
  <c r="O45" i="5"/>
  <c r="O50" i="5"/>
  <c r="O46" i="5"/>
  <c r="O49" i="5"/>
  <c r="O53" i="5"/>
  <c r="N50" i="5"/>
  <c r="O48" i="5"/>
  <c r="O44" i="5"/>
  <c r="N51" i="5"/>
  <c r="O52" i="5"/>
  <c r="N45" i="5"/>
  <c r="N46" i="5"/>
  <c r="N47" i="5"/>
  <c r="N48" i="5"/>
  <c r="N49" i="5"/>
  <c r="N53" i="5"/>
  <c r="N54" i="5"/>
  <c r="N55" i="5"/>
</calcChain>
</file>

<file path=xl/sharedStrings.xml><?xml version="1.0" encoding="utf-8"?>
<sst xmlns="http://schemas.openxmlformats.org/spreadsheetml/2006/main" count="2299" uniqueCount="39">
  <si>
    <t>S1</t>
  </si>
  <si>
    <t>S10</t>
  </si>
  <si>
    <t>S2</t>
  </si>
  <si>
    <t>S3</t>
  </si>
  <si>
    <t>S4</t>
  </si>
  <si>
    <t>S5</t>
  </si>
  <si>
    <t>S6</t>
  </si>
  <si>
    <t>S7</t>
  </si>
  <si>
    <t>S8</t>
  </si>
  <si>
    <t>S9</t>
  </si>
  <si>
    <t>PVC</t>
  </si>
  <si>
    <t>ALG1</t>
  </si>
  <si>
    <t>ALG2</t>
  </si>
  <si>
    <t>ALG3</t>
  </si>
  <si>
    <t>ALG4</t>
  </si>
  <si>
    <t>conc [ng]</t>
  </si>
  <si>
    <t>PET</t>
  </si>
  <si>
    <t>PPC</t>
  </si>
  <si>
    <t>Tire</t>
  </si>
  <si>
    <t>PP</t>
  </si>
  <si>
    <t>PS</t>
  </si>
  <si>
    <t>PE</t>
  </si>
  <si>
    <t>S11</t>
  </si>
  <si>
    <t>S12</t>
  </si>
  <si>
    <t>-</t>
  </si>
  <si>
    <t>*</t>
  </si>
  <si>
    <t>**</t>
  </si>
  <si>
    <t>***</t>
  </si>
  <si>
    <t>Mean</t>
  </si>
  <si>
    <t>STDV</t>
  </si>
  <si>
    <t>Total</t>
  </si>
  <si>
    <t>Total (PVC+PET+PS)</t>
  </si>
  <si>
    <t>PVC conc</t>
  </si>
  <si>
    <t>PS conc</t>
  </si>
  <si>
    <t>K2</t>
  </si>
  <si>
    <t>PVC corrected</t>
  </si>
  <si>
    <t>PS corrected</t>
  </si>
  <si>
    <t>PVC corrected negative values set to 0</t>
  </si>
  <si>
    <t>Highlighted in orange means that the PS was set to 0 following the stricter threshold from Sargassum biomass fingerprinting.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</si>
</sst>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95">
    <xf numFmtId="0" fontId="0" fillId="0" borderId="0" xfId="0"/>
    <xf numFmtId="0" fontId="2" fillId="0" borderId="0" xfId="0" applyFont="1"/>
    <xf numFmtId="0" fontId="0" fillId="0" borderId="0" xfId="0" applyBorder="1"/>
    <xf numFmtId="0" fontId="2" fillId="0" borderId="12" xfId="0" applyFont="1" applyBorder="1"/>
    <xf numFmtId="0" fontId="2" fillId="0" borderId="13" xfId="0" applyFont="1" applyBorder="1"/>
    <xf numFmtId="49" fontId="2" fillId="0" borderId="14" xfId="0" applyNumberFormat="1" applyFont="1" applyBorder="1"/>
    <xf numFmtId="49" fontId="2" fillId="0" borderId="15" xfId="0" applyNumberFormat="1" applyFont="1" applyBorder="1"/>
    <xf numFmtId="49" fontId="2" fillId="0" borderId="16" xfId="0" applyNumberFormat="1" applyFont="1" applyBorder="1"/>
    <xf numFmtId="0" fontId="3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/>
    <xf numFmtId="0" fontId="4" fillId="0" borderId="0" xfId="0" applyFont="1" applyBorder="1"/>
    <xf numFmtId="0" fontId="4" fillId="0" borderId="3" xfId="0" applyFont="1" applyBorder="1"/>
    <xf numFmtId="2" fontId="0" fillId="0" borderId="2" xfId="0" applyNumberFormat="1" applyFont="1" applyBorder="1"/>
    <xf numFmtId="2" fontId="0" fillId="0" borderId="3" xfId="0" applyNumberFormat="1" applyFont="1" applyBorder="1"/>
    <xf numFmtId="0" fontId="4" fillId="0" borderId="2" xfId="0" applyFont="1" applyFill="1" applyBorder="1"/>
    <xf numFmtId="0" fontId="4" fillId="0" borderId="0" xfId="0" applyFont="1" applyFill="1" applyBorder="1"/>
    <xf numFmtId="0" fontId="4" fillId="0" borderId="3" xfId="0" applyFont="1" applyFill="1" applyBorder="1"/>
    <xf numFmtId="0" fontId="0" fillId="0" borderId="0" xfId="0" applyFill="1"/>
    <xf numFmtId="2" fontId="0" fillId="0" borderId="4" xfId="0" applyNumberFormat="1" applyFont="1" applyBorder="1"/>
    <xf numFmtId="2" fontId="0" fillId="0" borderId="6" xfId="0" applyNumberFormat="1" applyFont="1" applyBorder="1"/>
    <xf numFmtId="2" fontId="0" fillId="0" borderId="0" xfId="0" applyNumberFormat="1" applyFont="1"/>
    <xf numFmtId="2" fontId="0" fillId="0" borderId="2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0" fontId="3" fillId="0" borderId="14" xfId="0" applyFont="1" applyBorder="1"/>
    <xf numFmtId="0" fontId="3" fillId="0" borderId="15" xfId="0" applyFont="1" applyBorder="1"/>
    <xf numFmtId="0" fontId="3" fillId="0" borderId="15" xfId="0" applyFont="1" applyFill="1" applyBorder="1"/>
    <xf numFmtId="0" fontId="2" fillId="0" borderId="18" xfId="0" applyFont="1" applyBorder="1"/>
    <xf numFmtId="2" fontId="1" fillId="0" borderId="0" xfId="0" applyNumberFormat="1" applyFont="1" applyBorder="1"/>
    <xf numFmtId="2" fontId="0" fillId="0" borderId="0" xfId="0" applyNumberFormat="1" applyFont="1" applyBorder="1"/>
    <xf numFmtId="0" fontId="0" fillId="0" borderId="0" xfId="0" applyFont="1"/>
    <xf numFmtId="0" fontId="2" fillId="0" borderId="9" xfId="0" applyFont="1" applyFill="1" applyBorder="1"/>
    <xf numFmtId="0" fontId="2" fillId="0" borderId="0" xfId="0" applyFont="1" applyFill="1" applyBorder="1"/>
    <xf numFmtId="2" fontId="0" fillId="0" borderId="0" xfId="0" applyNumberFormat="1"/>
    <xf numFmtId="2" fontId="4" fillId="0" borderId="3" xfId="0" applyNumberFormat="1" applyFont="1" applyBorder="1"/>
    <xf numFmtId="2" fontId="4" fillId="0" borderId="3" xfId="0" applyNumberFormat="1" applyFont="1" applyFill="1" applyBorder="1"/>
    <xf numFmtId="0" fontId="0" fillId="0" borderId="22" xfId="0" applyBorder="1"/>
    <xf numFmtId="0" fontId="0" fillId="0" borderId="22" xfId="0" applyFont="1" applyBorder="1"/>
    <xf numFmtId="2" fontId="0" fillId="0" borderId="22" xfId="0" applyNumberFormat="1" applyFont="1" applyBorder="1"/>
    <xf numFmtId="0" fontId="0" fillId="0" borderId="0" xfId="0" applyFont="1" applyBorder="1"/>
    <xf numFmtId="0" fontId="3" fillId="0" borderId="16" xfId="0" applyFont="1" applyFill="1" applyBorder="1"/>
    <xf numFmtId="0" fontId="4" fillId="0" borderId="5" xfId="0" applyFont="1" applyFill="1" applyBorder="1"/>
    <xf numFmtId="2" fontId="4" fillId="0" borderId="6" xfId="0" applyNumberFormat="1" applyFont="1" applyFill="1" applyBorder="1"/>
    <xf numFmtId="0" fontId="4" fillId="0" borderId="4" xfId="0" applyFont="1" applyFill="1" applyBorder="1"/>
    <xf numFmtId="0" fontId="4" fillId="0" borderId="6" xfId="0" applyFont="1" applyFill="1" applyBorder="1"/>
    <xf numFmtId="0" fontId="3" fillId="2" borderId="15" xfId="0" applyFont="1" applyFill="1" applyBorder="1"/>
    <xf numFmtId="0" fontId="4" fillId="2" borderId="0" xfId="0" applyFont="1" applyFill="1" applyBorder="1"/>
    <xf numFmtId="2" fontId="4" fillId="2" borderId="3" xfId="0" applyNumberFormat="1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0" fillId="2" borderId="0" xfId="0" applyFill="1"/>
    <xf numFmtId="0" fontId="2" fillId="0" borderId="0" xfId="0" applyFont="1" applyBorder="1"/>
    <xf numFmtId="49" fontId="2" fillId="0" borderId="0" xfId="0" applyNumberFormat="1" applyFont="1" applyBorder="1"/>
    <xf numFmtId="49" fontId="5" fillId="0" borderId="0" xfId="0" applyNumberFormat="1" applyFont="1" applyBorder="1"/>
    <xf numFmtId="49" fontId="0" fillId="0" borderId="0" xfId="0" applyNumberFormat="1" applyFont="1"/>
    <xf numFmtId="2" fontId="0" fillId="0" borderId="8" xfId="0" applyNumberFormat="1" applyFont="1" applyBorder="1"/>
    <xf numFmtId="0" fontId="0" fillId="0" borderId="7" xfId="0" applyFont="1" applyBorder="1"/>
    <xf numFmtId="0" fontId="0" fillId="0" borderId="8" xfId="0" applyFont="1" applyBorder="1"/>
    <xf numFmtId="2" fontId="0" fillId="0" borderId="17" xfId="0" applyNumberFormat="1" applyFont="1" applyBorder="1"/>
    <xf numFmtId="2" fontId="0" fillId="0" borderId="4" xfId="0" applyNumberFormat="1" applyFont="1" applyBorder="1" applyAlignment="1">
      <alignment horizontal="center"/>
    </xf>
    <xf numFmtId="2" fontId="0" fillId="0" borderId="6" xfId="0" applyNumberFormat="1" applyFont="1" applyBorder="1" applyAlignment="1">
      <alignment horizontal="center"/>
    </xf>
    <xf numFmtId="2" fontId="0" fillId="0" borderId="5" xfId="0" applyNumberFormat="1" applyFont="1" applyBorder="1"/>
    <xf numFmtId="0" fontId="0" fillId="0" borderId="9" xfId="0" applyFont="1" applyBorder="1"/>
    <xf numFmtId="0" fontId="3" fillId="0" borderId="23" xfId="0" applyFont="1" applyBorder="1" applyAlignment="1">
      <alignment horizontal="center"/>
    </xf>
    <xf numFmtId="2" fontId="4" fillId="0" borderId="9" xfId="0" applyNumberFormat="1" applyFont="1" applyFill="1" applyBorder="1"/>
    <xf numFmtId="0" fontId="0" fillId="0" borderId="0" xfId="0" applyFill="1" applyBorder="1"/>
    <xf numFmtId="0" fontId="2" fillId="0" borderId="0" xfId="0" applyFont="1" applyFill="1"/>
    <xf numFmtId="2" fontId="0" fillId="0" borderId="0" xfId="0" applyNumberFormat="1" applyFill="1"/>
    <xf numFmtId="49" fontId="0" fillId="0" borderId="0" xfId="0" applyNumberFormat="1" applyBorder="1"/>
    <xf numFmtId="2" fontId="0" fillId="0" borderId="0" xfId="0" applyNumberFormat="1" applyBorder="1" applyAlignment="1">
      <alignment horizontal="center"/>
    </xf>
    <xf numFmtId="2" fontId="0" fillId="0" borderId="0" xfId="0" applyNumberFormat="1" applyBorder="1"/>
    <xf numFmtId="2" fontId="1" fillId="0" borderId="0" xfId="0" applyNumberFormat="1" applyFont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0" xfId="0" applyFont="1" applyFill="1"/>
    <xf numFmtId="0" fontId="3" fillId="0" borderId="14" xfId="0" applyFont="1" applyFill="1" applyBorder="1"/>
    <xf numFmtId="0" fontId="4" fillId="0" borderId="24" xfId="0" applyFont="1" applyFill="1" applyBorder="1"/>
    <xf numFmtId="0" fontId="4" fillId="0" borderId="8" xfId="0" applyFont="1" applyFill="1" applyBorder="1"/>
    <xf numFmtId="0" fontId="4" fillId="0" borderId="9" xfId="0" applyFont="1" applyFill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" xfId="0" applyFont="1" applyFill="1" applyBorder="1" applyAlignment="1">
      <alignment horizontal="center"/>
    </xf>
  </cellXfs>
  <cellStyles count="2">
    <cellStyle name="Normal" xfId="0" builtinId="0"/>
    <cellStyle name="Normal 2" xfId="1" xr:uid="{DB196F2C-5FCC-4883-AC51-7A7DCBB2F4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B03A5-2AF8-4502-9215-49C23ABFE8DA}">
  <dimension ref="A1:AK84"/>
  <sheetViews>
    <sheetView zoomScale="25" zoomScaleNormal="25" workbookViewId="0">
      <selection activeCell="R89" sqref="R89"/>
    </sheetView>
  </sheetViews>
  <sheetFormatPr defaultRowHeight="14.25" x14ac:dyDescent="0.45"/>
  <cols>
    <col min="1" max="1" width="16.46484375" style="1" customWidth="1"/>
    <col min="2" max="2" width="6.46484375" customWidth="1"/>
    <col min="3" max="3" width="6.33203125" customWidth="1"/>
    <col min="4" max="4" width="6.53125" customWidth="1"/>
    <col min="5" max="5" width="6" customWidth="1"/>
    <col min="7" max="7" width="6.33203125" customWidth="1"/>
    <col min="8" max="8" width="6" customWidth="1"/>
    <col min="9" max="9" width="5.796875" customWidth="1"/>
    <col min="10" max="10" width="5.6640625" customWidth="1"/>
    <col min="12" max="12" width="6.6640625" customWidth="1"/>
    <col min="13" max="13" width="6.1328125" customWidth="1"/>
    <col min="14" max="14" width="7.6640625" customWidth="1"/>
    <col min="15" max="15" width="6" customWidth="1"/>
    <col min="16" max="16" width="5.796875" customWidth="1"/>
    <col min="17" max="17" width="5.53125" customWidth="1"/>
    <col min="18" max="18" width="5.46484375" customWidth="1"/>
    <col min="19" max="19" width="6" customWidth="1"/>
    <col min="21" max="21" width="5.19921875" customWidth="1"/>
    <col min="22" max="22" width="5.6640625" customWidth="1"/>
    <col min="23" max="23" width="5.796875" customWidth="1"/>
    <col min="24" max="24" width="6.19921875" customWidth="1"/>
    <col min="26" max="26" width="5.796875" customWidth="1"/>
    <col min="27" max="27" width="5.53125" customWidth="1"/>
    <col min="28" max="28" width="5.1328125" customWidth="1"/>
    <col min="29" max="29" width="5.33203125" customWidth="1"/>
    <col min="30" max="30" width="10.46484375" bestFit="1" customWidth="1"/>
    <col min="31" max="31" width="5.33203125" customWidth="1"/>
    <col min="32" max="33" width="5" customWidth="1"/>
    <col min="34" max="34" width="5.33203125" customWidth="1"/>
    <col min="35" max="35" width="8.46484375" customWidth="1"/>
    <col min="36" max="36" width="17.1328125" customWidth="1"/>
  </cols>
  <sheetData>
    <row r="1" spans="1:37" ht="14.65" thickBot="1" x14ac:dyDescent="0.5">
      <c r="A1" s="8"/>
      <c r="B1" s="86" t="s">
        <v>10</v>
      </c>
      <c r="C1" s="86"/>
      <c r="D1" s="86"/>
      <c r="E1" s="86"/>
      <c r="F1" s="86"/>
      <c r="G1" s="86" t="s">
        <v>16</v>
      </c>
      <c r="H1" s="86"/>
      <c r="I1" s="86"/>
      <c r="J1" s="86"/>
      <c r="K1" s="86"/>
      <c r="L1" s="86" t="s">
        <v>17</v>
      </c>
      <c r="M1" s="86"/>
      <c r="N1" s="86"/>
      <c r="O1" s="86"/>
      <c r="P1" s="86" t="s">
        <v>18</v>
      </c>
      <c r="Q1" s="86"/>
      <c r="R1" s="86"/>
      <c r="S1" s="86"/>
      <c r="T1" s="86"/>
      <c r="U1" s="86" t="s">
        <v>19</v>
      </c>
      <c r="V1" s="86"/>
      <c r="W1" s="86"/>
      <c r="X1" s="86"/>
      <c r="Y1" s="86"/>
      <c r="Z1" s="86" t="s">
        <v>20</v>
      </c>
      <c r="AA1" s="86"/>
      <c r="AB1" s="86"/>
      <c r="AC1" s="86"/>
      <c r="AD1" s="86"/>
      <c r="AE1" s="86" t="s">
        <v>21</v>
      </c>
      <c r="AF1" s="86"/>
      <c r="AG1" s="86"/>
      <c r="AH1" s="86"/>
      <c r="AI1" s="86"/>
      <c r="AJ1" s="65" t="s">
        <v>31</v>
      </c>
    </row>
    <row r="2" spans="1:37" ht="14.65" thickBot="1" x14ac:dyDescent="0.5">
      <c r="A2" s="8"/>
      <c r="B2" s="9" t="s">
        <v>11</v>
      </c>
      <c r="C2" s="10" t="s">
        <v>12</v>
      </c>
      <c r="D2" s="10" t="s">
        <v>13</v>
      </c>
      <c r="E2" s="10" t="s">
        <v>14</v>
      </c>
      <c r="F2" s="11" t="s">
        <v>15</v>
      </c>
      <c r="G2" s="12" t="s">
        <v>11</v>
      </c>
      <c r="H2" s="13" t="s">
        <v>12</v>
      </c>
      <c r="I2" s="13" t="s">
        <v>13</v>
      </c>
      <c r="J2" s="13" t="s">
        <v>14</v>
      </c>
      <c r="K2" s="14" t="s">
        <v>15</v>
      </c>
      <c r="L2" s="12" t="s">
        <v>11</v>
      </c>
      <c r="M2" s="13" t="s">
        <v>12</v>
      </c>
      <c r="N2" s="13" t="s">
        <v>13</v>
      </c>
      <c r="O2" s="14" t="s">
        <v>15</v>
      </c>
      <c r="P2" s="12" t="s">
        <v>11</v>
      </c>
      <c r="Q2" s="13" t="s">
        <v>12</v>
      </c>
      <c r="R2" s="13" t="s">
        <v>13</v>
      </c>
      <c r="S2" s="13" t="s">
        <v>14</v>
      </c>
      <c r="T2" s="14" t="s">
        <v>15</v>
      </c>
      <c r="U2" s="12" t="s">
        <v>11</v>
      </c>
      <c r="V2" s="13" t="s">
        <v>12</v>
      </c>
      <c r="W2" s="13" t="s">
        <v>13</v>
      </c>
      <c r="X2" s="13" t="s">
        <v>14</v>
      </c>
      <c r="Y2" s="14" t="s">
        <v>15</v>
      </c>
      <c r="Z2" s="12" t="s">
        <v>11</v>
      </c>
      <c r="AA2" s="13" t="s">
        <v>12</v>
      </c>
      <c r="AB2" s="13" t="s">
        <v>13</v>
      </c>
      <c r="AC2" s="13" t="s">
        <v>14</v>
      </c>
      <c r="AD2" s="14" t="s">
        <v>15</v>
      </c>
      <c r="AE2" s="12" t="s">
        <v>11</v>
      </c>
      <c r="AF2" s="13" t="s">
        <v>12</v>
      </c>
      <c r="AG2" s="13" t="s">
        <v>13</v>
      </c>
      <c r="AH2" s="13" t="s">
        <v>14</v>
      </c>
      <c r="AI2" s="14" t="s">
        <v>15</v>
      </c>
      <c r="AJ2" s="14" t="s">
        <v>15</v>
      </c>
      <c r="AK2" s="1"/>
    </row>
    <row r="3" spans="1:37" x14ac:dyDescent="0.45">
      <c r="A3" s="26" t="s">
        <v>0</v>
      </c>
      <c r="B3" s="13" t="s">
        <v>25</v>
      </c>
      <c r="C3" s="13" t="s">
        <v>24</v>
      </c>
      <c r="D3" s="13" t="s">
        <v>26</v>
      </c>
      <c r="E3" s="13" t="s">
        <v>24</v>
      </c>
      <c r="F3" s="36">
        <v>6.049846553300001</v>
      </c>
      <c r="G3" s="12" t="s">
        <v>24</v>
      </c>
      <c r="H3" s="13" t="s">
        <v>24</v>
      </c>
      <c r="I3" s="13" t="s">
        <v>25</v>
      </c>
      <c r="J3" s="13" t="s">
        <v>24</v>
      </c>
      <c r="K3" s="14">
        <v>6.41</v>
      </c>
      <c r="L3" s="12" t="s">
        <v>24</v>
      </c>
      <c r="M3" s="13" t="s">
        <v>24</v>
      </c>
      <c r="N3" s="13" t="s">
        <v>24</v>
      </c>
      <c r="O3" s="14">
        <v>0</v>
      </c>
      <c r="P3" s="12" t="s">
        <v>24</v>
      </c>
      <c r="Q3" s="13" t="s">
        <v>24</v>
      </c>
      <c r="R3" s="13" t="s">
        <v>24</v>
      </c>
      <c r="S3" s="13" t="s">
        <v>24</v>
      </c>
      <c r="T3" s="14">
        <v>0</v>
      </c>
      <c r="U3" s="12" t="s">
        <v>24</v>
      </c>
      <c r="V3" s="13" t="s">
        <v>24</v>
      </c>
      <c r="W3" s="13" t="s">
        <v>24</v>
      </c>
      <c r="X3" s="13" t="s">
        <v>24</v>
      </c>
      <c r="Y3" s="14">
        <v>0</v>
      </c>
      <c r="Z3" s="12" t="s">
        <v>25</v>
      </c>
      <c r="AA3" s="13" t="s">
        <v>24</v>
      </c>
      <c r="AB3" s="13" t="s">
        <v>27</v>
      </c>
      <c r="AC3" s="13" t="s">
        <v>26</v>
      </c>
      <c r="AD3" s="36">
        <v>6.4663218175999999</v>
      </c>
      <c r="AE3" s="12" t="s">
        <v>24</v>
      </c>
      <c r="AF3" s="13" t="s">
        <v>24</v>
      </c>
      <c r="AG3" s="13" t="s">
        <v>24</v>
      </c>
      <c r="AH3" s="13" t="s">
        <v>24</v>
      </c>
      <c r="AI3" s="14">
        <v>0</v>
      </c>
      <c r="AJ3" s="36">
        <f>F3+K3+AD3</f>
        <v>18.926168370900001</v>
      </c>
    </row>
    <row r="4" spans="1:37" x14ac:dyDescent="0.45">
      <c r="A4" s="27" t="s">
        <v>0</v>
      </c>
      <c r="B4" s="13" t="s">
        <v>24</v>
      </c>
      <c r="C4" s="13" t="s">
        <v>24</v>
      </c>
      <c r="D4" s="13" t="s">
        <v>24</v>
      </c>
      <c r="E4" s="13" t="s">
        <v>24</v>
      </c>
      <c r="F4" s="36">
        <v>0</v>
      </c>
      <c r="G4" s="12" t="s">
        <v>24</v>
      </c>
      <c r="H4" s="13" t="s">
        <v>24</v>
      </c>
      <c r="I4" s="13" t="s">
        <v>24</v>
      </c>
      <c r="J4" s="13" t="s">
        <v>24</v>
      </c>
      <c r="K4" s="14">
        <v>0</v>
      </c>
      <c r="L4" s="12" t="s">
        <v>24</v>
      </c>
      <c r="M4" s="13" t="s">
        <v>24</v>
      </c>
      <c r="N4" s="13" t="s">
        <v>24</v>
      </c>
      <c r="O4" s="14">
        <v>0</v>
      </c>
      <c r="P4" s="12" t="s">
        <v>24</v>
      </c>
      <c r="Q4" s="13" t="s">
        <v>24</v>
      </c>
      <c r="R4" s="13" t="s">
        <v>24</v>
      </c>
      <c r="S4" s="13" t="s">
        <v>24</v>
      </c>
      <c r="T4" s="14">
        <v>0</v>
      </c>
      <c r="U4" s="12" t="s">
        <v>24</v>
      </c>
      <c r="V4" s="13" t="s">
        <v>24</v>
      </c>
      <c r="W4" s="13" t="s">
        <v>24</v>
      </c>
      <c r="X4" s="13" t="s">
        <v>24</v>
      </c>
      <c r="Y4" s="14">
        <v>0</v>
      </c>
      <c r="Z4" s="12" t="s">
        <v>24</v>
      </c>
      <c r="AA4" s="13" t="s">
        <v>24</v>
      </c>
      <c r="AB4" s="13" t="s">
        <v>24</v>
      </c>
      <c r="AC4" s="13" t="s">
        <v>24</v>
      </c>
      <c r="AD4" s="36">
        <v>0</v>
      </c>
      <c r="AE4" s="12" t="s">
        <v>24</v>
      </c>
      <c r="AF4" s="13" t="s">
        <v>24</v>
      </c>
      <c r="AG4" s="13" t="s">
        <v>24</v>
      </c>
      <c r="AH4" s="13" t="s">
        <v>24</v>
      </c>
      <c r="AI4" s="14">
        <v>0</v>
      </c>
      <c r="AJ4" s="36">
        <f t="shared" ref="AJ4:AJ39" si="0">F4+K4+AD4</f>
        <v>0</v>
      </c>
    </row>
    <row r="5" spans="1:37" x14ac:dyDescent="0.45">
      <c r="A5" s="27" t="s">
        <v>0</v>
      </c>
      <c r="B5" s="13" t="s">
        <v>25</v>
      </c>
      <c r="C5" s="13" t="s">
        <v>24</v>
      </c>
      <c r="D5" s="13" t="s">
        <v>26</v>
      </c>
      <c r="E5" s="13" t="s">
        <v>24</v>
      </c>
      <c r="F5" s="36">
        <v>4.8422506444</v>
      </c>
      <c r="G5" s="12" t="s">
        <v>24</v>
      </c>
      <c r="H5" s="13" t="s">
        <v>24</v>
      </c>
      <c r="I5" s="13" t="s">
        <v>25</v>
      </c>
      <c r="J5" s="13" t="s">
        <v>24</v>
      </c>
      <c r="K5" s="14">
        <v>5.47</v>
      </c>
      <c r="L5" s="12" t="s">
        <v>24</v>
      </c>
      <c r="M5" s="13" t="s">
        <v>24</v>
      </c>
      <c r="N5" s="13" t="s">
        <v>24</v>
      </c>
      <c r="O5" s="14">
        <v>0</v>
      </c>
      <c r="P5" s="12" t="s">
        <v>24</v>
      </c>
      <c r="Q5" s="13" t="s">
        <v>24</v>
      </c>
      <c r="R5" s="13" t="s">
        <v>24</v>
      </c>
      <c r="S5" s="13" t="s">
        <v>24</v>
      </c>
      <c r="T5" s="14">
        <v>0</v>
      </c>
      <c r="U5" s="12" t="s">
        <v>24</v>
      </c>
      <c r="V5" s="13" t="s">
        <v>24</v>
      </c>
      <c r="W5" s="13" t="s">
        <v>24</v>
      </c>
      <c r="X5" s="13" t="s">
        <v>24</v>
      </c>
      <c r="Y5" s="14">
        <v>0</v>
      </c>
      <c r="Z5" s="12" t="s">
        <v>25</v>
      </c>
      <c r="AA5" s="13" t="s">
        <v>24</v>
      </c>
      <c r="AB5" s="13" t="s">
        <v>27</v>
      </c>
      <c r="AC5" s="13" t="s">
        <v>26</v>
      </c>
      <c r="AD5" s="36">
        <v>5.4570114768</v>
      </c>
      <c r="AE5" s="12" t="s">
        <v>24</v>
      </c>
      <c r="AF5" s="13" t="s">
        <v>24</v>
      </c>
      <c r="AG5" s="13" t="s">
        <v>24</v>
      </c>
      <c r="AH5" s="13" t="s">
        <v>24</v>
      </c>
      <c r="AI5" s="14">
        <v>0</v>
      </c>
      <c r="AJ5" s="36">
        <f t="shared" si="0"/>
        <v>15.769262121199999</v>
      </c>
    </row>
    <row r="6" spans="1:37" s="20" customFormat="1" x14ac:dyDescent="0.45">
      <c r="A6" s="28" t="s">
        <v>1</v>
      </c>
      <c r="B6" s="18" t="s">
        <v>24</v>
      </c>
      <c r="C6" s="18" t="s">
        <v>24</v>
      </c>
      <c r="D6" s="18" t="s">
        <v>25</v>
      </c>
      <c r="E6" s="18" t="s">
        <v>24</v>
      </c>
      <c r="F6" s="37">
        <v>18.970281346500002</v>
      </c>
      <c r="G6" s="17" t="s">
        <v>25</v>
      </c>
      <c r="H6" s="18" t="s">
        <v>24</v>
      </c>
      <c r="I6" s="18" t="s">
        <v>26</v>
      </c>
      <c r="J6" s="18" t="s">
        <v>24</v>
      </c>
      <c r="K6" s="19">
        <v>20.29</v>
      </c>
      <c r="L6" s="17" t="s">
        <v>24</v>
      </c>
      <c r="M6" s="18" t="s">
        <v>24</v>
      </c>
      <c r="N6" s="18" t="s">
        <v>24</v>
      </c>
      <c r="O6" s="19">
        <v>0</v>
      </c>
      <c r="P6" s="17" t="s">
        <v>25</v>
      </c>
      <c r="Q6" s="18" t="s">
        <v>26</v>
      </c>
      <c r="R6" s="18" t="s">
        <v>25</v>
      </c>
      <c r="S6" s="18" t="s">
        <v>26</v>
      </c>
      <c r="T6" s="19">
        <v>34.86</v>
      </c>
      <c r="U6" s="17" t="s">
        <v>24</v>
      </c>
      <c r="V6" s="18" t="s">
        <v>24</v>
      </c>
      <c r="W6" s="18" t="s">
        <v>24</v>
      </c>
      <c r="X6" s="18" t="s">
        <v>24</v>
      </c>
      <c r="Y6" s="19">
        <v>0</v>
      </c>
      <c r="Z6" s="17" t="s">
        <v>25</v>
      </c>
      <c r="AA6" s="18" t="s">
        <v>25</v>
      </c>
      <c r="AB6" s="18" t="s">
        <v>26</v>
      </c>
      <c r="AC6" s="18" t="s">
        <v>26</v>
      </c>
      <c r="AD6" s="37">
        <v>17.5121181618</v>
      </c>
      <c r="AE6" s="17" t="s">
        <v>24</v>
      </c>
      <c r="AF6" s="18" t="s">
        <v>24</v>
      </c>
      <c r="AG6" s="18" t="s">
        <v>24</v>
      </c>
      <c r="AH6" s="18" t="s">
        <v>24</v>
      </c>
      <c r="AI6" s="19">
        <v>0</v>
      </c>
      <c r="AJ6" s="37">
        <f>F6+K6+AD6</f>
        <v>56.772399508299998</v>
      </c>
    </row>
    <row r="7" spans="1:37" s="20" customFormat="1" x14ac:dyDescent="0.45">
      <c r="A7" s="28" t="s">
        <v>1</v>
      </c>
      <c r="B7" s="18" t="s">
        <v>24</v>
      </c>
      <c r="C7" s="18" t="s">
        <v>24</v>
      </c>
      <c r="D7" s="18" t="s">
        <v>25</v>
      </c>
      <c r="E7" s="18" t="s">
        <v>24</v>
      </c>
      <c r="F7" s="37">
        <v>5.4022506444000005</v>
      </c>
      <c r="G7" s="17" t="s">
        <v>25</v>
      </c>
      <c r="H7" s="18" t="s">
        <v>24</v>
      </c>
      <c r="I7" s="18" t="s">
        <v>25</v>
      </c>
      <c r="J7" s="18" t="s">
        <v>24</v>
      </c>
      <c r="K7" s="19">
        <v>6.64</v>
      </c>
      <c r="L7" s="17" t="s">
        <v>24</v>
      </c>
      <c r="M7" s="18" t="s">
        <v>24</v>
      </c>
      <c r="N7" s="18" t="s">
        <v>24</v>
      </c>
      <c r="O7" s="19">
        <v>0</v>
      </c>
      <c r="P7" s="17" t="s">
        <v>24</v>
      </c>
      <c r="Q7" s="18" t="s">
        <v>24</v>
      </c>
      <c r="R7" s="18" t="s">
        <v>24</v>
      </c>
      <c r="S7" s="18" t="s">
        <v>24</v>
      </c>
      <c r="T7" s="19">
        <v>0</v>
      </c>
      <c r="U7" s="17" t="s">
        <v>24</v>
      </c>
      <c r="V7" s="18" t="s">
        <v>24</v>
      </c>
      <c r="W7" s="18" t="s">
        <v>24</v>
      </c>
      <c r="X7" s="18" t="s">
        <v>24</v>
      </c>
      <c r="Y7" s="19">
        <v>0</v>
      </c>
      <c r="Z7" s="17" t="s">
        <v>25</v>
      </c>
      <c r="AA7" s="18" t="s">
        <v>24</v>
      </c>
      <c r="AB7" s="18" t="s">
        <v>26</v>
      </c>
      <c r="AC7" s="18" t="s">
        <v>24</v>
      </c>
      <c r="AD7" s="37">
        <v>5.3567815903999998</v>
      </c>
      <c r="AE7" s="17" t="s">
        <v>24</v>
      </c>
      <c r="AF7" s="18" t="s">
        <v>24</v>
      </c>
      <c r="AG7" s="18" t="s">
        <v>24</v>
      </c>
      <c r="AH7" s="18" t="s">
        <v>24</v>
      </c>
      <c r="AI7" s="19">
        <v>0</v>
      </c>
      <c r="AJ7" s="37">
        <f t="shared" si="0"/>
        <v>17.3990322348</v>
      </c>
    </row>
    <row r="8" spans="1:37" s="20" customFormat="1" x14ac:dyDescent="0.45">
      <c r="A8" s="28" t="s">
        <v>1</v>
      </c>
      <c r="B8" s="18" t="s">
        <v>24</v>
      </c>
      <c r="C8" s="18" t="s">
        <v>24</v>
      </c>
      <c r="D8" s="18" t="s">
        <v>24</v>
      </c>
      <c r="E8" s="18" t="s">
        <v>24</v>
      </c>
      <c r="F8" s="37">
        <v>0</v>
      </c>
      <c r="G8" s="17" t="s">
        <v>25</v>
      </c>
      <c r="H8" s="18" t="s">
        <v>24</v>
      </c>
      <c r="I8" s="18" t="s">
        <v>25</v>
      </c>
      <c r="J8" s="18" t="s">
        <v>24</v>
      </c>
      <c r="K8" s="19">
        <v>5.82</v>
      </c>
      <c r="L8" s="17" t="s">
        <v>24</v>
      </c>
      <c r="M8" s="18" t="s">
        <v>24</v>
      </c>
      <c r="N8" s="18" t="s">
        <v>24</v>
      </c>
      <c r="O8" s="19">
        <v>0</v>
      </c>
      <c r="P8" s="17" t="s">
        <v>24</v>
      </c>
      <c r="Q8" s="18" t="s">
        <v>24</v>
      </c>
      <c r="R8" s="18" t="s">
        <v>24</v>
      </c>
      <c r="S8" s="18" t="s">
        <v>24</v>
      </c>
      <c r="T8" s="19">
        <v>0</v>
      </c>
      <c r="U8" s="17" t="s">
        <v>24</v>
      </c>
      <c r="V8" s="18" t="s">
        <v>24</v>
      </c>
      <c r="W8" s="18" t="s">
        <v>24</v>
      </c>
      <c r="X8" s="18" t="s">
        <v>24</v>
      </c>
      <c r="Y8" s="19">
        <v>0</v>
      </c>
      <c r="Z8" s="17" t="s">
        <v>24</v>
      </c>
      <c r="AA8" s="18" t="s">
        <v>24</v>
      </c>
      <c r="AB8" s="18" t="s">
        <v>24</v>
      </c>
      <c r="AC8" s="18" t="s">
        <v>24</v>
      </c>
      <c r="AD8" s="37">
        <v>0</v>
      </c>
      <c r="AE8" s="17" t="s">
        <v>24</v>
      </c>
      <c r="AF8" s="18" t="s">
        <v>24</v>
      </c>
      <c r="AG8" s="18" t="s">
        <v>24</v>
      </c>
      <c r="AH8" s="18" t="s">
        <v>24</v>
      </c>
      <c r="AI8" s="19">
        <v>0</v>
      </c>
      <c r="AJ8" s="37">
        <f t="shared" si="0"/>
        <v>5.82</v>
      </c>
    </row>
    <row r="9" spans="1:37" s="52" customFormat="1" x14ac:dyDescent="0.45">
      <c r="A9" s="47" t="s">
        <v>22</v>
      </c>
      <c r="B9" s="48" t="s">
        <v>24</v>
      </c>
      <c r="C9" s="48" t="s">
        <v>24</v>
      </c>
      <c r="D9" s="48" t="s">
        <v>25</v>
      </c>
      <c r="E9" s="48" t="s">
        <v>24</v>
      </c>
      <c r="F9" s="49">
        <v>8.327595914699998</v>
      </c>
      <c r="G9" s="50" t="s">
        <v>24</v>
      </c>
      <c r="H9" s="48" t="s">
        <v>24</v>
      </c>
      <c r="I9" s="48" t="s">
        <v>25</v>
      </c>
      <c r="J9" s="48" t="s">
        <v>24</v>
      </c>
      <c r="K9" s="51">
        <v>10.36</v>
      </c>
      <c r="L9" s="50" t="s">
        <v>24</v>
      </c>
      <c r="M9" s="48" t="s">
        <v>24</v>
      </c>
      <c r="N9" s="48" t="s">
        <v>24</v>
      </c>
      <c r="O9" s="51">
        <v>0</v>
      </c>
      <c r="P9" s="50" t="s">
        <v>24</v>
      </c>
      <c r="Q9" s="48" t="s">
        <v>24</v>
      </c>
      <c r="R9" s="48" t="s">
        <v>24</v>
      </c>
      <c r="S9" s="48" t="s">
        <v>24</v>
      </c>
      <c r="T9" s="51">
        <v>0</v>
      </c>
      <c r="U9" s="50" t="s">
        <v>24</v>
      </c>
      <c r="V9" s="48" t="s">
        <v>24</v>
      </c>
      <c r="W9" s="48" t="s">
        <v>24</v>
      </c>
      <c r="X9" s="48" t="s">
        <v>24</v>
      </c>
      <c r="Y9" s="51">
        <v>0</v>
      </c>
      <c r="Z9" s="50" t="s">
        <v>24</v>
      </c>
      <c r="AA9" s="48" t="s">
        <v>24</v>
      </c>
      <c r="AB9" s="48" t="s">
        <v>26</v>
      </c>
      <c r="AC9" s="48" t="s">
        <v>24</v>
      </c>
      <c r="AD9" s="49">
        <v>0</v>
      </c>
      <c r="AE9" s="50" t="s">
        <v>24</v>
      </c>
      <c r="AF9" s="48" t="s">
        <v>24</v>
      </c>
      <c r="AG9" s="48" t="s">
        <v>24</v>
      </c>
      <c r="AH9" s="48" t="s">
        <v>24</v>
      </c>
      <c r="AI9" s="51">
        <v>0</v>
      </c>
      <c r="AJ9" s="49">
        <f t="shared" si="0"/>
        <v>18.687595914699997</v>
      </c>
    </row>
    <row r="10" spans="1:37" s="52" customFormat="1" x14ac:dyDescent="0.45">
      <c r="A10" s="47" t="s">
        <v>22</v>
      </c>
      <c r="B10" s="48" t="s">
        <v>24</v>
      </c>
      <c r="C10" s="48" t="s">
        <v>24</v>
      </c>
      <c r="D10" s="48" t="s">
        <v>25</v>
      </c>
      <c r="E10" s="48" t="s">
        <v>24</v>
      </c>
      <c r="F10" s="49">
        <v>7.2852685484000013</v>
      </c>
      <c r="G10" s="50" t="s">
        <v>25</v>
      </c>
      <c r="H10" s="48" t="s">
        <v>24</v>
      </c>
      <c r="I10" s="48" t="s">
        <v>25</v>
      </c>
      <c r="J10" s="48" t="s">
        <v>24</v>
      </c>
      <c r="K10" s="51">
        <v>8.6999999999999993</v>
      </c>
      <c r="L10" s="50" t="s">
        <v>24</v>
      </c>
      <c r="M10" s="48" t="s">
        <v>24</v>
      </c>
      <c r="N10" s="48" t="s">
        <v>24</v>
      </c>
      <c r="O10" s="51">
        <v>0</v>
      </c>
      <c r="P10" s="50" t="s">
        <v>24</v>
      </c>
      <c r="Q10" s="48" t="s">
        <v>24</v>
      </c>
      <c r="R10" s="48" t="s">
        <v>24</v>
      </c>
      <c r="S10" s="48" t="s">
        <v>24</v>
      </c>
      <c r="T10" s="51">
        <v>0</v>
      </c>
      <c r="U10" s="50" t="s">
        <v>24</v>
      </c>
      <c r="V10" s="48" t="s">
        <v>24</v>
      </c>
      <c r="W10" s="48" t="s">
        <v>24</v>
      </c>
      <c r="X10" s="48" t="s">
        <v>24</v>
      </c>
      <c r="Y10" s="51">
        <v>0</v>
      </c>
      <c r="Z10" s="50" t="s">
        <v>24</v>
      </c>
      <c r="AA10" s="48" t="s">
        <v>24</v>
      </c>
      <c r="AB10" s="48" t="s">
        <v>25</v>
      </c>
      <c r="AC10" s="48" t="s">
        <v>24</v>
      </c>
      <c r="AD10" s="49">
        <v>0</v>
      </c>
      <c r="AE10" s="50" t="s">
        <v>24</v>
      </c>
      <c r="AF10" s="48" t="s">
        <v>24</v>
      </c>
      <c r="AG10" s="48" t="s">
        <v>24</v>
      </c>
      <c r="AH10" s="48" t="s">
        <v>24</v>
      </c>
      <c r="AI10" s="51">
        <v>0</v>
      </c>
      <c r="AJ10" s="49">
        <f t="shared" si="0"/>
        <v>15.985268548400001</v>
      </c>
    </row>
    <row r="11" spans="1:37" s="52" customFormat="1" x14ac:dyDescent="0.45">
      <c r="A11" s="47" t="s">
        <v>22</v>
      </c>
      <c r="B11" s="48" t="s">
        <v>24</v>
      </c>
      <c r="C11" s="48" t="s">
        <v>24</v>
      </c>
      <c r="D11" s="48" t="s">
        <v>25</v>
      </c>
      <c r="E11" s="48" t="s">
        <v>24</v>
      </c>
      <c r="F11" s="49">
        <v>6.6890281389999995</v>
      </c>
      <c r="G11" s="50" t="s">
        <v>25</v>
      </c>
      <c r="H11" s="48" t="s">
        <v>24</v>
      </c>
      <c r="I11" s="48" t="s">
        <v>25</v>
      </c>
      <c r="J11" s="48" t="s">
        <v>24</v>
      </c>
      <c r="K11" s="51">
        <v>7.84</v>
      </c>
      <c r="L11" s="50" t="s">
        <v>24</v>
      </c>
      <c r="M11" s="48" t="s">
        <v>24</v>
      </c>
      <c r="N11" s="48" t="s">
        <v>24</v>
      </c>
      <c r="O11" s="51">
        <v>0</v>
      </c>
      <c r="P11" s="50" t="s">
        <v>24</v>
      </c>
      <c r="Q11" s="48" t="s">
        <v>24</v>
      </c>
      <c r="R11" s="48" t="s">
        <v>24</v>
      </c>
      <c r="S11" s="48" t="s">
        <v>24</v>
      </c>
      <c r="T11" s="51">
        <v>0</v>
      </c>
      <c r="U11" s="50" t="s">
        <v>24</v>
      </c>
      <c r="V11" s="48" t="s">
        <v>24</v>
      </c>
      <c r="W11" s="48" t="s">
        <v>24</v>
      </c>
      <c r="X11" s="48" t="s">
        <v>24</v>
      </c>
      <c r="Y11" s="51">
        <v>0</v>
      </c>
      <c r="Z11" s="50" t="s">
        <v>24</v>
      </c>
      <c r="AA11" s="48" t="s">
        <v>24</v>
      </c>
      <c r="AB11" s="48" t="s">
        <v>26</v>
      </c>
      <c r="AC11" s="48" t="s">
        <v>24</v>
      </c>
      <c r="AD11" s="49">
        <v>0</v>
      </c>
      <c r="AE11" s="50" t="s">
        <v>24</v>
      </c>
      <c r="AF11" s="48" t="s">
        <v>24</v>
      </c>
      <c r="AG11" s="48" t="s">
        <v>24</v>
      </c>
      <c r="AH11" s="48" t="s">
        <v>24</v>
      </c>
      <c r="AI11" s="51">
        <v>0</v>
      </c>
      <c r="AJ11" s="49">
        <f t="shared" si="0"/>
        <v>14.529028138999999</v>
      </c>
    </row>
    <row r="12" spans="1:37" s="20" customFormat="1" x14ac:dyDescent="0.45">
      <c r="A12" s="28" t="s">
        <v>23</v>
      </c>
      <c r="B12" s="18" t="s">
        <v>24</v>
      </c>
      <c r="C12" s="18" t="s">
        <v>24</v>
      </c>
      <c r="D12" s="18" t="s">
        <v>24</v>
      </c>
      <c r="E12" s="18" t="s">
        <v>24</v>
      </c>
      <c r="F12" s="37">
        <v>0</v>
      </c>
      <c r="G12" s="17" t="s">
        <v>24</v>
      </c>
      <c r="H12" s="18" t="s">
        <v>24</v>
      </c>
      <c r="I12" s="18" t="s">
        <v>25</v>
      </c>
      <c r="J12" s="18" t="s">
        <v>24</v>
      </c>
      <c r="K12" s="19">
        <v>25.41</v>
      </c>
      <c r="L12" s="17" t="s">
        <v>24</v>
      </c>
      <c r="M12" s="18" t="s">
        <v>24</v>
      </c>
      <c r="N12" s="18" t="s">
        <v>24</v>
      </c>
      <c r="O12" s="19">
        <v>0</v>
      </c>
      <c r="P12" s="17" t="s">
        <v>24</v>
      </c>
      <c r="Q12" s="18" t="s">
        <v>25</v>
      </c>
      <c r="R12" s="18" t="s">
        <v>24</v>
      </c>
      <c r="S12" s="18" t="s">
        <v>25</v>
      </c>
      <c r="T12" s="19">
        <v>31.25</v>
      </c>
      <c r="U12" s="17" t="s">
        <v>24</v>
      </c>
      <c r="V12" s="18" t="s">
        <v>24</v>
      </c>
      <c r="W12" s="18" t="s">
        <v>24</v>
      </c>
      <c r="X12" s="18" t="s">
        <v>24</v>
      </c>
      <c r="Y12" s="19">
        <v>0</v>
      </c>
      <c r="Z12" s="17" t="s">
        <v>24</v>
      </c>
      <c r="AA12" s="18" t="s">
        <v>25</v>
      </c>
      <c r="AB12" s="18" t="s">
        <v>25</v>
      </c>
      <c r="AC12" s="18" t="s">
        <v>25</v>
      </c>
      <c r="AD12" s="37">
        <v>18.05</v>
      </c>
      <c r="AE12" s="17" t="s">
        <v>24</v>
      </c>
      <c r="AF12" s="18" t="s">
        <v>24</v>
      </c>
      <c r="AG12" s="18" t="s">
        <v>24</v>
      </c>
      <c r="AH12" s="18" t="s">
        <v>24</v>
      </c>
      <c r="AI12" s="19">
        <v>0</v>
      </c>
      <c r="AJ12" s="37">
        <f t="shared" si="0"/>
        <v>43.46</v>
      </c>
    </row>
    <row r="13" spans="1:37" s="20" customFormat="1" x14ac:dyDescent="0.45">
      <c r="A13" s="28" t="s">
        <v>23</v>
      </c>
      <c r="B13" s="18" t="s">
        <v>24</v>
      </c>
      <c r="C13" s="18" t="s">
        <v>24</v>
      </c>
      <c r="D13" s="18" t="s">
        <v>24</v>
      </c>
      <c r="E13" s="18" t="s">
        <v>24</v>
      </c>
      <c r="F13" s="37">
        <v>0</v>
      </c>
      <c r="G13" s="17" t="s">
        <v>24</v>
      </c>
      <c r="H13" s="18" t="s">
        <v>24</v>
      </c>
      <c r="I13" s="18" t="s">
        <v>25</v>
      </c>
      <c r="J13" s="18" t="s">
        <v>24</v>
      </c>
      <c r="K13" s="19">
        <v>14.12</v>
      </c>
      <c r="L13" s="17" t="s">
        <v>24</v>
      </c>
      <c r="M13" s="18" t="s">
        <v>24</v>
      </c>
      <c r="N13" s="18" t="s">
        <v>24</v>
      </c>
      <c r="O13" s="19">
        <v>0</v>
      </c>
      <c r="P13" s="17" t="s">
        <v>24</v>
      </c>
      <c r="Q13" s="18" t="s">
        <v>24</v>
      </c>
      <c r="R13" s="18" t="s">
        <v>24</v>
      </c>
      <c r="S13" s="18" t="s">
        <v>24</v>
      </c>
      <c r="T13" s="19">
        <v>0</v>
      </c>
      <c r="U13" s="17" t="s">
        <v>24</v>
      </c>
      <c r="V13" s="18" t="s">
        <v>24</v>
      </c>
      <c r="W13" s="18" t="s">
        <v>24</v>
      </c>
      <c r="X13" s="18" t="s">
        <v>24</v>
      </c>
      <c r="Y13" s="19">
        <v>0</v>
      </c>
      <c r="Z13" s="17" t="s">
        <v>25</v>
      </c>
      <c r="AA13" s="18" t="s">
        <v>24</v>
      </c>
      <c r="AB13" s="18" t="s">
        <v>25</v>
      </c>
      <c r="AC13" s="18" t="s">
        <v>25</v>
      </c>
      <c r="AD13" s="37">
        <v>10.43</v>
      </c>
      <c r="AE13" s="17" t="s">
        <v>24</v>
      </c>
      <c r="AF13" s="18" t="s">
        <v>24</v>
      </c>
      <c r="AG13" s="18" t="s">
        <v>24</v>
      </c>
      <c r="AH13" s="18" t="s">
        <v>24</v>
      </c>
      <c r="AI13" s="19">
        <v>0</v>
      </c>
      <c r="AJ13" s="37">
        <f t="shared" si="0"/>
        <v>24.549999999999997</v>
      </c>
    </row>
    <row r="14" spans="1:37" s="20" customFormat="1" x14ac:dyDescent="0.45">
      <c r="A14" s="28" t="s">
        <v>23</v>
      </c>
      <c r="B14" s="18" t="s">
        <v>24</v>
      </c>
      <c r="C14" s="18" t="s">
        <v>24</v>
      </c>
      <c r="D14" s="18" t="s">
        <v>25</v>
      </c>
      <c r="E14" s="18" t="s">
        <v>24</v>
      </c>
      <c r="F14" s="37">
        <v>9.0959590861000006</v>
      </c>
      <c r="G14" s="17" t="s">
        <v>24</v>
      </c>
      <c r="H14" s="18" t="s">
        <v>24</v>
      </c>
      <c r="I14" s="18" t="s">
        <v>25</v>
      </c>
      <c r="J14" s="18" t="s">
        <v>24</v>
      </c>
      <c r="K14" s="19">
        <v>11.45</v>
      </c>
      <c r="L14" s="17" t="s">
        <v>24</v>
      </c>
      <c r="M14" s="18" t="s">
        <v>24</v>
      </c>
      <c r="N14" s="18" t="s">
        <v>24</v>
      </c>
      <c r="O14" s="19">
        <v>0</v>
      </c>
      <c r="P14" s="17" t="s">
        <v>24</v>
      </c>
      <c r="Q14" s="18" t="s">
        <v>24</v>
      </c>
      <c r="R14" s="18" t="s">
        <v>24</v>
      </c>
      <c r="S14" s="18" t="s">
        <v>24</v>
      </c>
      <c r="T14" s="19">
        <v>0</v>
      </c>
      <c r="U14" s="17" t="s">
        <v>24</v>
      </c>
      <c r="V14" s="18" t="s">
        <v>24</v>
      </c>
      <c r="W14" s="18" t="s">
        <v>24</v>
      </c>
      <c r="X14" s="18" t="s">
        <v>24</v>
      </c>
      <c r="Y14" s="19">
        <v>0</v>
      </c>
      <c r="Z14" s="17" t="s">
        <v>24</v>
      </c>
      <c r="AA14" s="18" t="s">
        <v>24</v>
      </c>
      <c r="AB14" s="18" t="s">
        <v>25</v>
      </c>
      <c r="AC14" s="18" t="s">
        <v>25</v>
      </c>
      <c r="AD14" s="37">
        <v>6.968834124599999</v>
      </c>
      <c r="AE14" s="17" t="s">
        <v>24</v>
      </c>
      <c r="AF14" s="18" t="s">
        <v>24</v>
      </c>
      <c r="AG14" s="18" t="s">
        <v>24</v>
      </c>
      <c r="AH14" s="18" t="s">
        <v>24</v>
      </c>
      <c r="AI14" s="19">
        <v>0</v>
      </c>
      <c r="AJ14" s="37">
        <f t="shared" si="0"/>
        <v>27.514793210699999</v>
      </c>
    </row>
    <row r="15" spans="1:37" s="20" customFormat="1" x14ac:dyDescent="0.45">
      <c r="A15" s="28" t="s">
        <v>2</v>
      </c>
      <c r="B15" s="18" t="s">
        <v>24</v>
      </c>
      <c r="C15" s="18" t="s">
        <v>24</v>
      </c>
      <c r="D15" s="18" t="s">
        <v>25</v>
      </c>
      <c r="E15" s="18" t="s">
        <v>24</v>
      </c>
      <c r="F15" s="37">
        <v>4.0514066542000009</v>
      </c>
      <c r="G15" s="17" t="s">
        <v>24</v>
      </c>
      <c r="H15" s="18" t="s">
        <v>24</v>
      </c>
      <c r="I15" s="18" t="s">
        <v>25</v>
      </c>
      <c r="J15" s="18" t="s">
        <v>24</v>
      </c>
      <c r="K15" s="19">
        <v>5.74</v>
      </c>
      <c r="L15" s="17" t="s">
        <v>24</v>
      </c>
      <c r="M15" s="18" t="s">
        <v>24</v>
      </c>
      <c r="N15" s="18" t="s">
        <v>24</v>
      </c>
      <c r="O15" s="19">
        <v>0</v>
      </c>
      <c r="P15" s="17" t="s">
        <v>24</v>
      </c>
      <c r="Q15" s="18" t="s">
        <v>24</v>
      </c>
      <c r="R15" s="18" t="s">
        <v>24</v>
      </c>
      <c r="S15" s="18" t="s">
        <v>24</v>
      </c>
      <c r="T15" s="19">
        <v>0</v>
      </c>
      <c r="U15" s="17" t="s">
        <v>24</v>
      </c>
      <c r="V15" s="18" t="s">
        <v>24</v>
      </c>
      <c r="W15" s="18" t="s">
        <v>24</v>
      </c>
      <c r="X15" s="18" t="s">
        <v>24</v>
      </c>
      <c r="Y15" s="19">
        <v>0</v>
      </c>
      <c r="Z15" s="17" t="s">
        <v>25</v>
      </c>
      <c r="AA15" s="18" t="s">
        <v>24</v>
      </c>
      <c r="AB15" s="18" t="s">
        <v>26</v>
      </c>
      <c r="AC15" s="18" t="s">
        <v>24</v>
      </c>
      <c r="AD15" s="37">
        <v>5.0559934167999998</v>
      </c>
      <c r="AE15" s="17" t="s">
        <v>24</v>
      </c>
      <c r="AF15" s="18" t="s">
        <v>24</v>
      </c>
      <c r="AG15" s="18" t="s">
        <v>24</v>
      </c>
      <c r="AH15" s="18" t="s">
        <v>24</v>
      </c>
      <c r="AI15" s="19">
        <v>0</v>
      </c>
      <c r="AJ15" s="37">
        <f t="shared" si="0"/>
        <v>14.847400071000001</v>
      </c>
    </row>
    <row r="16" spans="1:37" s="20" customFormat="1" x14ac:dyDescent="0.45">
      <c r="A16" s="28" t="s">
        <v>2</v>
      </c>
      <c r="B16" s="18" t="s">
        <v>24</v>
      </c>
      <c r="C16" s="18" t="s">
        <v>24</v>
      </c>
      <c r="D16" s="18" t="s">
        <v>25</v>
      </c>
      <c r="E16" s="18" t="s">
        <v>24</v>
      </c>
      <c r="F16" s="37">
        <v>4.6430690587000001</v>
      </c>
      <c r="G16" s="17" t="s">
        <v>24</v>
      </c>
      <c r="H16" s="18" t="s">
        <v>24</v>
      </c>
      <c r="I16" s="18" t="s">
        <v>25</v>
      </c>
      <c r="J16" s="18" t="s">
        <v>24</v>
      </c>
      <c r="K16" s="19">
        <v>6.18</v>
      </c>
      <c r="L16" s="17" t="s">
        <v>24</v>
      </c>
      <c r="M16" s="18" t="s">
        <v>24</v>
      </c>
      <c r="N16" s="18" t="s">
        <v>24</v>
      </c>
      <c r="O16" s="19">
        <v>0</v>
      </c>
      <c r="P16" s="17" t="s">
        <v>24</v>
      </c>
      <c r="Q16" s="18" t="s">
        <v>24</v>
      </c>
      <c r="R16" s="18" t="s">
        <v>24</v>
      </c>
      <c r="S16" s="18" t="s">
        <v>24</v>
      </c>
      <c r="T16" s="19">
        <v>0</v>
      </c>
      <c r="U16" s="17" t="s">
        <v>24</v>
      </c>
      <c r="V16" s="18" t="s">
        <v>24</v>
      </c>
      <c r="W16" s="18" t="s">
        <v>24</v>
      </c>
      <c r="X16" s="18" t="s">
        <v>24</v>
      </c>
      <c r="Y16" s="19">
        <v>0</v>
      </c>
      <c r="Z16" s="17" t="s">
        <v>25</v>
      </c>
      <c r="AA16" s="18" t="s">
        <v>24</v>
      </c>
      <c r="AB16" s="18" t="s">
        <v>26</v>
      </c>
      <c r="AC16" s="18" t="s">
        <v>24</v>
      </c>
      <c r="AD16" s="37">
        <v>5.4645976842000001</v>
      </c>
      <c r="AE16" s="17" t="s">
        <v>24</v>
      </c>
      <c r="AF16" s="18" t="s">
        <v>24</v>
      </c>
      <c r="AG16" s="18" t="s">
        <v>24</v>
      </c>
      <c r="AH16" s="18" t="s">
        <v>24</v>
      </c>
      <c r="AI16" s="19">
        <v>0</v>
      </c>
      <c r="AJ16" s="37">
        <f t="shared" si="0"/>
        <v>16.287666742900001</v>
      </c>
    </row>
    <row r="17" spans="1:36" s="20" customFormat="1" x14ac:dyDescent="0.45">
      <c r="A17" s="28" t="s">
        <v>2</v>
      </c>
      <c r="B17" s="18" t="s">
        <v>24</v>
      </c>
      <c r="C17" s="18" t="s">
        <v>24</v>
      </c>
      <c r="D17" s="18" t="s">
        <v>26</v>
      </c>
      <c r="E17" s="18" t="s">
        <v>24</v>
      </c>
      <c r="F17" s="37">
        <v>8.9529667609000008</v>
      </c>
      <c r="G17" s="17" t="s">
        <v>24</v>
      </c>
      <c r="H17" s="18" t="s">
        <v>24</v>
      </c>
      <c r="I17" s="18" t="s">
        <v>26</v>
      </c>
      <c r="J17" s="18" t="s">
        <v>24</v>
      </c>
      <c r="K17" s="19">
        <v>9.89</v>
      </c>
      <c r="L17" s="17" t="s">
        <v>24</v>
      </c>
      <c r="M17" s="18" t="s">
        <v>24</v>
      </c>
      <c r="N17" s="18" t="s">
        <v>24</v>
      </c>
      <c r="O17" s="19">
        <v>0</v>
      </c>
      <c r="P17" s="17" t="s">
        <v>24</v>
      </c>
      <c r="Q17" s="18" t="s">
        <v>24</v>
      </c>
      <c r="R17" s="18" t="s">
        <v>24</v>
      </c>
      <c r="S17" s="18" t="s">
        <v>24</v>
      </c>
      <c r="T17" s="19">
        <v>0</v>
      </c>
      <c r="U17" s="17" t="s">
        <v>24</v>
      </c>
      <c r="V17" s="18" t="s">
        <v>24</v>
      </c>
      <c r="W17" s="18" t="s">
        <v>24</v>
      </c>
      <c r="X17" s="18" t="s">
        <v>24</v>
      </c>
      <c r="Y17" s="19">
        <v>0</v>
      </c>
      <c r="Z17" s="17" t="s">
        <v>25</v>
      </c>
      <c r="AA17" s="18" t="s">
        <v>24</v>
      </c>
      <c r="AB17" s="18" t="s">
        <v>26</v>
      </c>
      <c r="AC17" s="18" t="s">
        <v>25</v>
      </c>
      <c r="AD17" s="37">
        <v>9.7259605591999989</v>
      </c>
      <c r="AE17" s="17" t="s">
        <v>24</v>
      </c>
      <c r="AF17" s="18" t="s">
        <v>24</v>
      </c>
      <c r="AG17" s="18" t="s">
        <v>24</v>
      </c>
      <c r="AH17" s="18" t="s">
        <v>24</v>
      </c>
      <c r="AI17" s="19">
        <v>0</v>
      </c>
      <c r="AJ17" s="37">
        <f t="shared" si="0"/>
        <v>28.568927320100002</v>
      </c>
    </row>
    <row r="18" spans="1:36" s="20" customFormat="1" x14ac:dyDescent="0.45">
      <c r="A18" s="28" t="s">
        <v>3</v>
      </c>
      <c r="B18" s="18" t="s">
        <v>24</v>
      </c>
      <c r="C18" s="18" t="s">
        <v>24</v>
      </c>
      <c r="D18" s="18" t="s">
        <v>25</v>
      </c>
      <c r="E18" s="18" t="s">
        <v>24</v>
      </c>
      <c r="F18" s="37">
        <v>6.2982097247000004</v>
      </c>
      <c r="G18" s="17" t="s">
        <v>25</v>
      </c>
      <c r="H18" s="18" t="s">
        <v>24</v>
      </c>
      <c r="I18" s="18" t="s">
        <v>26</v>
      </c>
      <c r="J18" s="18" t="s">
        <v>24</v>
      </c>
      <c r="K18" s="19">
        <v>7.78</v>
      </c>
      <c r="L18" s="17" t="s">
        <v>24</v>
      </c>
      <c r="M18" s="18" t="s">
        <v>24</v>
      </c>
      <c r="N18" s="18" t="s">
        <v>24</v>
      </c>
      <c r="O18" s="19">
        <v>0</v>
      </c>
      <c r="P18" s="17" t="s">
        <v>24</v>
      </c>
      <c r="Q18" s="18" t="s">
        <v>24</v>
      </c>
      <c r="R18" s="18" t="s">
        <v>24</v>
      </c>
      <c r="S18" s="18" t="s">
        <v>24</v>
      </c>
      <c r="T18" s="19">
        <v>0</v>
      </c>
      <c r="U18" s="17" t="s">
        <v>24</v>
      </c>
      <c r="V18" s="18" t="s">
        <v>24</v>
      </c>
      <c r="W18" s="18" t="s">
        <v>24</v>
      </c>
      <c r="X18" s="18" t="s">
        <v>24</v>
      </c>
      <c r="Y18" s="19">
        <v>0</v>
      </c>
      <c r="Z18" s="17" t="s">
        <v>24</v>
      </c>
      <c r="AA18" s="18" t="s">
        <v>24</v>
      </c>
      <c r="AB18" s="18" t="s">
        <v>26</v>
      </c>
      <c r="AC18" s="18" t="s">
        <v>25</v>
      </c>
      <c r="AD18" s="37">
        <v>6.4779966938000006</v>
      </c>
      <c r="AE18" s="17" t="s">
        <v>24</v>
      </c>
      <c r="AF18" s="18" t="s">
        <v>24</v>
      </c>
      <c r="AG18" s="18" t="s">
        <v>24</v>
      </c>
      <c r="AH18" s="18" t="s">
        <v>24</v>
      </c>
      <c r="AI18" s="19">
        <v>0</v>
      </c>
      <c r="AJ18" s="37">
        <f t="shared" si="0"/>
        <v>20.5562064185</v>
      </c>
    </row>
    <row r="19" spans="1:36" s="52" customFormat="1" x14ac:dyDescent="0.45">
      <c r="A19" s="47" t="s">
        <v>3</v>
      </c>
      <c r="B19" s="48" t="s">
        <v>24</v>
      </c>
      <c r="C19" s="48" t="s">
        <v>24</v>
      </c>
      <c r="D19" s="48" t="s">
        <v>25</v>
      </c>
      <c r="E19" s="48" t="s">
        <v>24</v>
      </c>
      <c r="F19" s="49">
        <v>4.6551918206999998</v>
      </c>
      <c r="G19" s="50" t="s">
        <v>25</v>
      </c>
      <c r="H19" s="48" t="s">
        <v>24</v>
      </c>
      <c r="I19" s="48" t="s">
        <v>25</v>
      </c>
      <c r="J19" s="48" t="s">
        <v>24</v>
      </c>
      <c r="K19" s="51">
        <v>6.4</v>
      </c>
      <c r="L19" s="50" t="s">
        <v>24</v>
      </c>
      <c r="M19" s="48" t="s">
        <v>24</v>
      </c>
      <c r="N19" s="48" t="s">
        <v>24</v>
      </c>
      <c r="O19" s="51">
        <v>0</v>
      </c>
      <c r="P19" s="50" t="s">
        <v>24</v>
      </c>
      <c r="Q19" s="48" t="s">
        <v>24</v>
      </c>
      <c r="R19" s="48" t="s">
        <v>24</v>
      </c>
      <c r="S19" s="48" t="s">
        <v>24</v>
      </c>
      <c r="T19" s="51">
        <v>0</v>
      </c>
      <c r="U19" s="50" t="s">
        <v>24</v>
      </c>
      <c r="V19" s="48" t="s">
        <v>24</v>
      </c>
      <c r="W19" s="48" t="s">
        <v>24</v>
      </c>
      <c r="X19" s="48" t="s">
        <v>24</v>
      </c>
      <c r="Y19" s="51">
        <v>0</v>
      </c>
      <c r="Z19" s="50" t="s">
        <v>24</v>
      </c>
      <c r="AA19" s="48" t="s">
        <v>24</v>
      </c>
      <c r="AB19" s="48" t="s">
        <v>25</v>
      </c>
      <c r="AC19" s="48" t="s">
        <v>24</v>
      </c>
      <c r="AD19" s="49">
        <v>0</v>
      </c>
      <c r="AE19" s="50" t="s">
        <v>24</v>
      </c>
      <c r="AF19" s="48" t="s">
        <v>24</v>
      </c>
      <c r="AG19" s="48" t="s">
        <v>24</v>
      </c>
      <c r="AH19" s="48" t="s">
        <v>24</v>
      </c>
      <c r="AI19" s="51">
        <v>0</v>
      </c>
      <c r="AJ19" s="49">
        <f t="shared" si="0"/>
        <v>11.055191820699999</v>
      </c>
    </row>
    <row r="20" spans="1:36" s="20" customFormat="1" x14ac:dyDescent="0.45">
      <c r="A20" s="28" t="s">
        <v>3</v>
      </c>
      <c r="B20" s="18" t="s">
        <v>25</v>
      </c>
      <c r="C20" s="18" t="s">
        <v>24</v>
      </c>
      <c r="D20" s="18" t="s">
        <v>26</v>
      </c>
      <c r="E20" s="18" t="s">
        <v>24</v>
      </c>
      <c r="F20" s="37">
        <v>8.9001790370999991</v>
      </c>
      <c r="G20" s="17" t="s">
        <v>24</v>
      </c>
      <c r="H20" s="18" t="s">
        <v>24</v>
      </c>
      <c r="I20" s="18" t="s">
        <v>26</v>
      </c>
      <c r="J20" s="18" t="s">
        <v>24</v>
      </c>
      <c r="K20" s="19">
        <v>9.92</v>
      </c>
      <c r="L20" s="17" t="s">
        <v>24</v>
      </c>
      <c r="M20" s="18" t="s">
        <v>24</v>
      </c>
      <c r="N20" s="18" t="s">
        <v>24</v>
      </c>
      <c r="O20" s="19">
        <v>0</v>
      </c>
      <c r="P20" s="17" t="s">
        <v>24</v>
      </c>
      <c r="Q20" s="18" t="s">
        <v>24</v>
      </c>
      <c r="R20" s="18" t="s">
        <v>24</v>
      </c>
      <c r="S20" s="18" t="s">
        <v>24</v>
      </c>
      <c r="T20" s="19">
        <v>0</v>
      </c>
      <c r="U20" s="17" t="s">
        <v>24</v>
      </c>
      <c r="V20" s="18" t="s">
        <v>24</v>
      </c>
      <c r="W20" s="18" t="s">
        <v>24</v>
      </c>
      <c r="X20" s="18" t="s">
        <v>24</v>
      </c>
      <c r="Y20" s="19">
        <v>0</v>
      </c>
      <c r="Z20" s="17" t="s">
        <v>25</v>
      </c>
      <c r="AA20" s="18" t="s">
        <v>25</v>
      </c>
      <c r="AB20" s="18" t="s">
        <v>26</v>
      </c>
      <c r="AC20" s="18" t="s">
        <v>25</v>
      </c>
      <c r="AD20" s="37">
        <v>9.7166994756000005</v>
      </c>
      <c r="AE20" s="17" t="s">
        <v>24</v>
      </c>
      <c r="AF20" s="18" t="s">
        <v>24</v>
      </c>
      <c r="AG20" s="18" t="s">
        <v>24</v>
      </c>
      <c r="AH20" s="18" t="s">
        <v>24</v>
      </c>
      <c r="AI20" s="19">
        <v>0</v>
      </c>
      <c r="AJ20" s="37">
        <f t="shared" si="0"/>
        <v>28.5368785127</v>
      </c>
    </row>
    <row r="21" spans="1:36" s="20" customFormat="1" x14ac:dyDescent="0.45">
      <c r="A21" s="28" t="s">
        <v>4</v>
      </c>
      <c r="B21" s="18" t="s">
        <v>24</v>
      </c>
      <c r="C21" s="18" t="s">
        <v>24</v>
      </c>
      <c r="D21" s="18" t="s">
        <v>24</v>
      </c>
      <c r="E21" s="18" t="s">
        <v>24</v>
      </c>
      <c r="F21" s="37">
        <v>0</v>
      </c>
      <c r="G21" s="17" t="s">
        <v>24</v>
      </c>
      <c r="H21" s="18" t="s">
        <v>24</v>
      </c>
      <c r="I21" s="18" t="s">
        <v>25</v>
      </c>
      <c r="J21" s="18" t="s">
        <v>24</v>
      </c>
      <c r="K21" s="19">
        <v>4.93</v>
      </c>
      <c r="L21" s="17" t="s">
        <v>24</v>
      </c>
      <c r="M21" s="18" t="s">
        <v>24</v>
      </c>
      <c r="N21" s="18" t="s">
        <v>24</v>
      </c>
      <c r="O21" s="19">
        <v>0</v>
      </c>
      <c r="P21" s="17" t="s">
        <v>24</v>
      </c>
      <c r="Q21" s="18" t="s">
        <v>24</v>
      </c>
      <c r="R21" s="18" t="s">
        <v>24</v>
      </c>
      <c r="S21" s="18" t="s">
        <v>24</v>
      </c>
      <c r="T21" s="19">
        <v>0</v>
      </c>
      <c r="U21" s="17" t="s">
        <v>24</v>
      </c>
      <c r="V21" s="18" t="s">
        <v>24</v>
      </c>
      <c r="W21" s="18" t="s">
        <v>24</v>
      </c>
      <c r="X21" s="18" t="s">
        <v>24</v>
      </c>
      <c r="Y21" s="19">
        <v>0</v>
      </c>
      <c r="Z21" s="17" t="s">
        <v>24</v>
      </c>
      <c r="AA21" s="18" t="s">
        <v>24</v>
      </c>
      <c r="AB21" s="18" t="s">
        <v>24</v>
      </c>
      <c r="AC21" s="18" t="s">
        <v>24</v>
      </c>
      <c r="AD21" s="37">
        <v>0</v>
      </c>
      <c r="AE21" s="17" t="s">
        <v>24</v>
      </c>
      <c r="AF21" s="18" t="s">
        <v>24</v>
      </c>
      <c r="AG21" s="18" t="s">
        <v>24</v>
      </c>
      <c r="AH21" s="18" t="s">
        <v>24</v>
      </c>
      <c r="AI21" s="19">
        <v>0</v>
      </c>
      <c r="AJ21" s="37">
        <f t="shared" si="0"/>
        <v>4.93</v>
      </c>
    </row>
    <row r="22" spans="1:36" s="20" customFormat="1" x14ac:dyDescent="0.45">
      <c r="A22" s="28" t="s">
        <v>4</v>
      </c>
      <c r="B22" s="18" t="s">
        <v>24</v>
      </c>
      <c r="C22" s="18" t="s">
        <v>24</v>
      </c>
      <c r="D22" s="18" t="s">
        <v>24</v>
      </c>
      <c r="E22" s="18" t="s">
        <v>24</v>
      </c>
      <c r="F22" s="37">
        <v>0</v>
      </c>
      <c r="G22" s="17" t="s">
        <v>24</v>
      </c>
      <c r="H22" s="18" t="s">
        <v>24</v>
      </c>
      <c r="I22" s="18" t="s">
        <v>25</v>
      </c>
      <c r="J22" s="18" t="s">
        <v>24</v>
      </c>
      <c r="K22" s="19">
        <v>4.9800000000000004</v>
      </c>
      <c r="L22" s="17" t="s">
        <v>24</v>
      </c>
      <c r="M22" s="18" t="s">
        <v>24</v>
      </c>
      <c r="N22" s="18" t="s">
        <v>24</v>
      </c>
      <c r="O22" s="19">
        <v>0</v>
      </c>
      <c r="P22" s="17" t="s">
        <v>24</v>
      </c>
      <c r="Q22" s="18" t="s">
        <v>24</v>
      </c>
      <c r="R22" s="18" t="s">
        <v>24</v>
      </c>
      <c r="S22" s="18" t="s">
        <v>24</v>
      </c>
      <c r="T22" s="19">
        <v>0</v>
      </c>
      <c r="U22" s="17" t="s">
        <v>24</v>
      </c>
      <c r="V22" s="18" t="s">
        <v>24</v>
      </c>
      <c r="W22" s="18" t="s">
        <v>24</v>
      </c>
      <c r="X22" s="18" t="s">
        <v>24</v>
      </c>
      <c r="Y22" s="19">
        <v>0</v>
      </c>
      <c r="Z22" s="17" t="s">
        <v>24</v>
      </c>
      <c r="AA22" s="18" t="s">
        <v>24</v>
      </c>
      <c r="AB22" s="18" t="s">
        <v>24</v>
      </c>
      <c r="AC22" s="18" t="s">
        <v>24</v>
      </c>
      <c r="AD22" s="37">
        <v>0</v>
      </c>
      <c r="AE22" s="17" t="s">
        <v>24</v>
      </c>
      <c r="AF22" s="18" t="s">
        <v>24</v>
      </c>
      <c r="AG22" s="18" t="s">
        <v>24</v>
      </c>
      <c r="AH22" s="18" t="s">
        <v>24</v>
      </c>
      <c r="AI22" s="19">
        <v>0</v>
      </c>
      <c r="AJ22" s="37">
        <f t="shared" si="0"/>
        <v>4.9800000000000004</v>
      </c>
    </row>
    <row r="23" spans="1:36" s="20" customFormat="1" x14ac:dyDescent="0.45">
      <c r="A23" s="28" t="s">
        <v>4</v>
      </c>
      <c r="B23" s="18" t="s">
        <v>24</v>
      </c>
      <c r="C23" s="18" t="s">
        <v>24</v>
      </c>
      <c r="D23" s="18" t="s">
        <v>25</v>
      </c>
      <c r="E23" s="18" t="s">
        <v>24</v>
      </c>
      <c r="F23" s="37">
        <v>11.807544768700001</v>
      </c>
      <c r="G23" s="17" t="s">
        <v>25</v>
      </c>
      <c r="H23" s="18" t="s">
        <v>24</v>
      </c>
      <c r="I23" s="18" t="s">
        <v>26</v>
      </c>
      <c r="J23" s="18" t="s">
        <v>24</v>
      </c>
      <c r="K23" s="19">
        <v>13.45</v>
      </c>
      <c r="L23" s="17" t="s">
        <v>24</v>
      </c>
      <c r="M23" s="18" t="s">
        <v>24</v>
      </c>
      <c r="N23" s="18" t="s">
        <v>24</v>
      </c>
      <c r="O23" s="19">
        <v>0</v>
      </c>
      <c r="P23" s="17" t="s">
        <v>24</v>
      </c>
      <c r="Q23" s="18" t="s">
        <v>24</v>
      </c>
      <c r="R23" s="18" t="s">
        <v>24</v>
      </c>
      <c r="S23" s="18" t="s">
        <v>24</v>
      </c>
      <c r="T23" s="19">
        <v>0</v>
      </c>
      <c r="U23" s="17" t="s">
        <v>24</v>
      </c>
      <c r="V23" s="18" t="s">
        <v>24</v>
      </c>
      <c r="W23" s="18" t="s">
        <v>24</v>
      </c>
      <c r="X23" s="18" t="s">
        <v>24</v>
      </c>
      <c r="Y23" s="19">
        <v>0</v>
      </c>
      <c r="Z23" s="17" t="s">
        <v>25</v>
      </c>
      <c r="AA23" s="18" t="s">
        <v>24</v>
      </c>
      <c r="AB23" s="18" t="s">
        <v>26</v>
      </c>
      <c r="AC23" s="18" t="s">
        <v>25</v>
      </c>
      <c r="AD23" s="37">
        <v>12.6013956888</v>
      </c>
      <c r="AE23" s="17" t="s">
        <v>24</v>
      </c>
      <c r="AF23" s="18" t="s">
        <v>24</v>
      </c>
      <c r="AG23" s="18" t="s">
        <v>24</v>
      </c>
      <c r="AH23" s="18" t="s">
        <v>24</v>
      </c>
      <c r="AI23" s="19">
        <v>0</v>
      </c>
      <c r="AJ23" s="37">
        <f t="shared" si="0"/>
        <v>37.858940457499997</v>
      </c>
    </row>
    <row r="24" spans="1:36" s="52" customFormat="1" x14ac:dyDescent="0.45">
      <c r="A24" s="47" t="s">
        <v>5</v>
      </c>
      <c r="B24" s="48" t="s">
        <v>24</v>
      </c>
      <c r="C24" s="48" t="s">
        <v>24</v>
      </c>
      <c r="D24" s="48" t="s">
        <v>25</v>
      </c>
      <c r="E24" s="48" t="s">
        <v>24</v>
      </c>
      <c r="F24" s="49">
        <v>4.663887473</v>
      </c>
      <c r="G24" s="50" t="s">
        <v>25</v>
      </c>
      <c r="H24" s="48" t="s">
        <v>24</v>
      </c>
      <c r="I24" s="48" t="s">
        <v>26</v>
      </c>
      <c r="J24" s="48" t="s">
        <v>24</v>
      </c>
      <c r="K24" s="51">
        <v>6.24</v>
      </c>
      <c r="L24" s="50" t="s">
        <v>24</v>
      </c>
      <c r="M24" s="48" t="s">
        <v>24</v>
      </c>
      <c r="N24" s="48" t="s">
        <v>24</v>
      </c>
      <c r="O24" s="51">
        <v>0</v>
      </c>
      <c r="P24" s="50" t="s">
        <v>24</v>
      </c>
      <c r="Q24" s="48" t="s">
        <v>24</v>
      </c>
      <c r="R24" s="48" t="s">
        <v>24</v>
      </c>
      <c r="S24" s="48" t="s">
        <v>24</v>
      </c>
      <c r="T24" s="51">
        <v>0</v>
      </c>
      <c r="U24" s="50" t="s">
        <v>24</v>
      </c>
      <c r="V24" s="48" t="s">
        <v>24</v>
      </c>
      <c r="W24" s="48" t="s">
        <v>24</v>
      </c>
      <c r="X24" s="48" t="s">
        <v>24</v>
      </c>
      <c r="Y24" s="51">
        <v>0</v>
      </c>
      <c r="Z24" s="50" t="s">
        <v>24</v>
      </c>
      <c r="AA24" s="48" t="s">
        <v>24</v>
      </c>
      <c r="AB24" s="48" t="s">
        <v>25</v>
      </c>
      <c r="AC24" s="48" t="s">
        <v>24</v>
      </c>
      <c r="AD24" s="49">
        <v>0</v>
      </c>
      <c r="AE24" s="50" t="s">
        <v>24</v>
      </c>
      <c r="AF24" s="48" t="s">
        <v>24</v>
      </c>
      <c r="AG24" s="48" t="s">
        <v>24</v>
      </c>
      <c r="AH24" s="48" t="s">
        <v>24</v>
      </c>
      <c r="AI24" s="51">
        <v>0</v>
      </c>
      <c r="AJ24" s="49">
        <f t="shared" si="0"/>
        <v>10.903887473000001</v>
      </c>
    </row>
    <row r="25" spans="1:36" s="52" customFormat="1" x14ac:dyDescent="0.45">
      <c r="A25" s="47" t="s">
        <v>5</v>
      </c>
      <c r="B25" s="48" t="s">
        <v>24</v>
      </c>
      <c r="C25" s="48" t="s">
        <v>24</v>
      </c>
      <c r="D25" s="48" t="s">
        <v>24</v>
      </c>
      <c r="E25" s="48" t="s">
        <v>24</v>
      </c>
      <c r="F25" s="49">
        <v>0</v>
      </c>
      <c r="G25" s="50" t="s">
        <v>24</v>
      </c>
      <c r="H25" s="48" t="s">
        <v>24</v>
      </c>
      <c r="I25" s="48" t="s">
        <v>26</v>
      </c>
      <c r="J25" s="48" t="s">
        <v>24</v>
      </c>
      <c r="K25" s="51">
        <v>7.4</v>
      </c>
      <c r="L25" s="50" t="s">
        <v>24</v>
      </c>
      <c r="M25" s="48" t="s">
        <v>24</v>
      </c>
      <c r="N25" s="48" t="s">
        <v>24</v>
      </c>
      <c r="O25" s="51">
        <v>0</v>
      </c>
      <c r="P25" s="50" t="s">
        <v>24</v>
      </c>
      <c r="Q25" s="48" t="s">
        <v>24</v>
      </c>
      <c r="R25" s="48" t="s">
        <v>24</v>
      </c>
      <c r="S25" s="48" t="s">
        <v>24</v>
      </c>
      <c r="T25" s="51">
        <v>0</v>
      </c>
      <c r="U25" s="50" t="s">
        <v>24</v>
      </c>
      <c r="V25" s="48" t="s">
        <v>24</v>
      </c>
      <c r="W25" s="48" t="s">
        <v>24</v>
      </c>
      <c r="X25" s="48" t="s">
        <v>24</v>
      </c>
      <c r="Y25" s="51">
        <v>0</v>
      </c>
      <c r="Z25" s="50" t="s">
        <v>24</v>
      </c>
      <c r="AA25" s="48" t="s">
        <v>24</v>
      </c>
      <c r="AB25" s="48" t="s">
        <v>26</v>
      </c>
      <c r="AC25" s="48" t="s">
        <v>24</v>
      </c>
      <c r="AD25" s="49">
        <v>0</v>
      </c>
      <c r="AE25" s="50" t="s">
        <v>24</v>
      </c>
      <c r="AF25" s="48" t="s">
        <v>24</v>
      </c>
      <c r="AG25" s="48" t="s">
        <v>24</v>
      </c>
      <c r="AH25" s="48" t="s">
        <v>24</v>
      </c>
      <c r="AI25" s="51">
        <v>0</v>
      </c>
      <c r="AJ25" s="49">
        <f t="shared" si="0"/>
        <v>7.4</v>
      </c>
    </row>
    <row r="26" spans="1:36" s="20" customFormat="1" x14ac:dyDescent="0.45">
      <c r="A26" s="28" t="s">
        <v>5</v>
      </c>
      <c r="B26" s="18" t="s">
        <v>24</v>
      </c>
      <c r="C26" s="18" t="s">
        <v>24</v>
      </c>
      <c r="D26" s="18" t="s">
        <v>24</v>
      </c>
      <c r="E26" s="18" t="s">
        <v>24</v>
      </c>
      <c r="F26" s="37">
        <v>0</v>
      </c>
      <c r="G26" s="17" t="s">
        <v>24</v>
      </c>
      <c r="H26" s="18" t="s">
        <v>24</v>
      </c>
      <c r="I26" s="18" t="s">
        <v>25</v>
      </c>
      <c r="J26" s="18" t="s">
        <v>24</v>
      </c>
      <c r="K26" s="19">
        <v>5.28</v>
      </c>
      <c r="L26" s="17" t="s">
        <v>24</v>
      </c>
      <c r="M26" s="18" t="s">
        <v>24</v>
      </c>
      <c r="N26" s="18" t="s">
        <v>24</v>
      </c>
      <c r="O26" s="19">
        <v>0</v>
      </c>
      <c r="P26" s="17" t="s">
        <v>24</v>
      </c>
      <c r="Q26" s="18" t="s">
        <v>24</v>
      </c>
      <c r="R26" s="18" t="s">
        <v>24</v>
      </c>
      <c r="S26" s="18" t="s">
        <v>24</v>
      </c>
      <c r="T26" s="19">
        <v>0</v>
      </c>
      <c r="U26" s="17" t="s">
        <v>24</v>
      </c>
      <c r="V26" s="18" t="s">
        <v>24</v>
      </c>
      <c r="W26" s="18" t="s">
        <v>24</v>
      </c>
      <c r="X26" s="18" t="s">
        <v>24</v>
      </c>
      <c r="Y26" s="19">
        <v>0</v>
      </c>
      <c r="Z26" s="17" t="s">
        <v>24</v>
      </c>
      <c r="AA26" s="18" t="s">
        <v>24</v>
      </c>
      <c r="AB26" s="18" t="s">
        <v>24</v>
      </c>
      <c r="AC26" s="18" t="s">
        <v>24</v>
      </c>
      <c r="AD26" s="37">
        <v>0</v>
      </c>
      <c r="AE26" s="17" t="s">
        <v>24</v>
      </c>
      <c r="AF26" s="18" t="s">
        <v>24</v>
      </c>
      <c r="AG26" s="18" t="s">
        <v>24</v>
      </c>
      <c r="AH26" s="18" t="s">
        <v>24</v>
      </c>
      <c r="AI26" s="19">
        <v>0</v>
      </c>
      <c r="AJ26" s="37">
        <f t="shared" si="0"/>
        <v>5.28</v>
      </c>
    </row>
    <row r="27" spans="1:36" s="20" customFormat="1" x14ac:dyDescent="0.45">
      <c r="A27" s="28" t="s">
        <v>6</v>
      </c>
      <c r="B27" s="18" t="s">
        <v>24</v>
      </c>
      <c r="C27" s="18" t="s">
        <v>24</v>
      </c>
      <c r="D27" s="18" t="s">
        <v>24</v>
      </c>
      <c r="E27" s="18" t="s">
        <v>24</v>
      </c>
      <c r="F27" s="37">
        <v>0</v>
      </c>
      <c r="G27" s="17" t="s">
        <v>25</v>
      </c>
      <c r="H27" s="18" t="s">
        <v>24</v>
      </c>
      <c r="I27" s="18" t="s">
        <v>26</v>
      </c>
      <c r="J27" s="18" t="s">
        <v>24</v>
      </c>
      <c r="K27" s="19">
        <v>7.5</v>
      </c>
      <c r="L27" s="17" t="s">
        <v>24</v>
      </c>
      <c r="M27" s="18" t="s">
        <v>24</v>
      </c>
      <c r="N27" s="18" t="s">
        <v>24</v>
      </c>
      <c r="O27" s="19">
        <v>0</v>
      </c>
      <c r="P27" s="17" t="s">
        <v>24</v>
      </c>
      <c r="Q27" s="18" t="s">
        <v>24</v>
      </c>
      <c r="R27" s="18" t="s">
        <v>24</v>
      </c>
      <c r="S27" s="18" t="s">
        <v>24</v>
      </c>
      <c r="T27" s="19">
        <v>0</v>
      </c>
      <c r="U27" s="17" t="s">
        <v>24</v>
      </c>
      <c r="V27" s="18" t="s">
        <v>24</v>
      </c>
      <c r="W27" s="18" t="s">
        <v>24</v>
      </c>
      <c r="X27" s="18" t="s">
        <v>24</v>
      </c>
      <c r="Y27" s="19">
        <v>0</v>
      </c>
      <c r="Z27" s="17" t="s">
        <v>24</v>
      </c>
      <c r="AA27" s="18" t="s">
        <v>24</v>
      </c>
      <c r="AB27" s="18" t="s">
        <v>24</v>
      </c>
      <c r="AC27" s="18" t="s">
        <v>24</v>
      </c>
      <c r="AD27" s="37">
        <v>0</v>
      </c>
      <c r="AE27" s="17" t="s">
        <v>24</v>
      </c>
      <c r="AF27" s="18" t="s">
        <v>24</v>
      </c>
      <c r="AG27" s="18" t="s">
        <v>24</v>
      </c>
      <c r="AH27" s="18" t="s">
        <v>24</v>
      </c>
      <c r="AI27" s="19">
        <v>0</v>
      </c>
      <c r="AJ27" s="37">
        <f t="shared" si="0"/>
        <v>7.5</v>
      </c>
    </row>
    <row r="28" spans="1:36" s="52" customFormat="1" x14ac:dyDescent="0.45">
      <c r="A28" s="47" t="s">
        <v>6</v>
      </c>
      <c r="B28" s="48" t="s">
        <v>24</v>
      </c>
      <c r="C28" s="48" t="s">
        <v>24</v>
      </c>
      <c r="D28" s="48" t="s">
        <v>25</v>
      </c>
      <c r="E28" s="48" t="s">
        <v>24</v>
      </c>
      <c r="F28" s="49">
        <v>4.7507672683000006</v>
      </c>
      <c r="G28" s="50" t="s">
        <v>25</v>
      </c>
      <c r="H28" s="48" t="s">
        <v>24</v>
      </c>
      <c r="I28" s="48" t="s">
        <v>25</v>
      </c>
      <c r="J28" s="48" t="s">
        <v>24</v>
      </c>
      <c r="K28" s="51">
        <v>6.42</v>
      </c>
      <c r="L28" s="50" t="s">
        <v>24</v>
      </c>
      <c r="M28" s="48" t="s">
        <v>24</v>
      </c>
      <c r="N28" s="48" t="s">
        <v>24</v>
      </c>
      <c r="O28" s="51">
        <v>0</v>
      </c>
      <c r="P28" s="50" t="s">
        <v>24</v>
      </c>
      <c r="Q28" s="48" t="s">
        <v>24</v>
      </c>
      <c r="R28" s="48" t="s">
        <v>24</v>
      </c>
      <c r="S28" s="48" t="s">
        <v>24</v>
      </c>
      <c r="T28" s="51">
        <v>0</v>
      </c>
      <c r="U28" s="50" t="s">
        <v>24</v>
      </c>
      <c r="V28" s="48" t="s">
        <v>24</v>
      </c>
      <c r="W28" s="48" t="s">
        <v>24</v>
      </c>
      <c r="X28" s="48" t="s">
        <v>24</v>
      </c>
      <c r="Y28" s="51">
        <v>0</v>
      </c>
      <c r="Z28" s="50" t="s">
        <v>24</v>
      </c>
      <c r="AA28" s="48" t="s">
        <v>24</v>
      </c>
      <c r="AB28" s="48" t="s">
        <v>26</v>
      </c>
      <c r="AC28" s="48" t="s">
        <v>24</v>
      </c>
      <c r="AD28" s="49">
        <v>0</v>
      </c>
      <c r="AE28" s="50" t="s">
        <v>24</v>
      </c>
      <c r="AF28" s="48" t="s">
        <v>24</v>
      </c>
      <c r="AG28" s="48" t="s">
        <v>24</v>
      </c>
      <c r="AH28" s="48" t="s">
        <v>24</v>
      </c>
      <c r="AI28" s="51">
        <v>0</v>
      </c>
      <c r="AJ28" s="49">
        <f t="shared" si="0"/>
        <v>11.170767268300001</v>
      </c>
    </row>
    <row r="29" spans="1:36" s="20" customFormat="1" x14ac:dyDescent="0.45">
      <c r="A29" s="28" t="s">
        <v>6</v>
      </c>
      <c r="B29" s="18" t="s">
        <v>25</v>
      </c>
      <c r="C29" s="18" t="s">
        <v>24</v>
      </c>
      <c r="D29" s="18" t="s">
        <v>26</v>
      </c>
      <c r="E29" s="18" t="s">
        <v>24</v>
      </c>
      <c r="F29" s="37">
        <v>10.9228644602</v>
      </c>
      <c r="G29" s="17" t="s">
        <v>25</v>
      </c>
      <c r="H29" s="18" t="s">
        <v>24</v>
      </c>
      <c r="I29" s="18" t="s">
        <v>26</v>
      </c>
      <c r="J29" s="18" t="s">
        <v>24</v>
      </c>
      <c r="K29" s="19">
        <v>11.89</v>
      </c>
      <c r="L29" s="17" t="s">
        <v>24</v>
      </c>
      <c r="M29" s="18" t="s">
        <v>24</v>
      </c>
      <c r="N29" s="18" t="s">
        <v>24</v>
      </c>
      <c r="O29" s="19">
        <v>0</v>
      </c>
      <c r="P29" s="17" t="s">
        <v>24</v>
      </c>
      <c r="Q29" s="18" t="s">
        <v>24</v>
      </c>
      <c r="R29" s="18" t="s">
        <v>24</v>
      </c>
      <c r="S29" s="18" t="s">
        <v>24</v>
      </c>
      <c r="T29" s="19">
        <v>0</v>
      </c>
      <c r="U29" s="17" t="s">
        <v>24</v>
      </c>
      <c r="V29" s="18" t="s">
        <v>24</v>
      </c>
      <c r="W29" s="18" t="s">
        <v>24</v>
      </c>
      <c r="X29" s="18" t="s">
        <v>24</v>
      </c>
      <c r="Y29" s="19">
        <v>0</v>
      </c>
      <c r="Z29" s="17" t="s">
        <v>25</v>
      </c>
      <c r="AA29" s="18" t="s">
        <v>25</v>
      </c>
      <c r="AB29" s="18" t="s">
        <v>26</v>
      </c>
      <c r="AC29" s="18" t="s">
        <v>25</v>
      </c>
      <c r="AD29" s="37">
        <v>10.7485057092</v>
      </c>
      <c r="AE29" s="17" t="s">
        <v>24</v>
      </c>
      <c r="AF29" s="18" t="s">
        <v>24</v>
      </c>
      <c r="AG29" s="18" t="s">
        <v>24</v>
      </c>
      <c r="AH29" s="18" t="s">
        <v>24</v>
      </c>
      <c r="AI29" s="19">
        <v>0</v>
      </c>
      <c r="AJ29" s="37">
        <f t="shared" si="0"/>
        <v>33.5613701694</v>
      </c>
    </row>
    <row r="30" spans="1:36" s="52" customFormat="1" x14ac:dyDescent="0.45">
      <c r="A30" s="47" t="s">
        <v>7</v>
      </c>
      <c r="B30" s="48" t="s">
        <v>24</v>
      </c>
      <c r="C30" s="48" t="s">
        <v>24</v>
      </c>
      <c r="D30" s="48" t="s">
        <v>25</v>
      </c>
      <c r="E30" s="48" t="s">
        <v>24</v>
      </c>
      <c r="F30" s="49">
        <v>6.7258056336000012</v>
      </c>
      <c r="G30" s="50" t="s">
        <v>24</v>
      </c>
      <c r="H30" s="48" t="s">
        <v>24</v>
      </c>
      <c r="I30" s="48" t="s">
        <v>26</v>
      </c>
      <c r="J30" s="48" t="s">
        <v>24</v>
      </c>
      <c r="K30" s="51">
        <v>8.5299999999999994</v>
      </c>
      <c r="L30" s="50" t="s">
        <v>24</v>
      </c>
      <c r="M30" s="48" t="s">
        <v>24</v>
      </c>
      <c r="N30" s="48" t="s">
        <v>24</v>
      </c>
      <c r="O30" s="51">
        <v>0</v>
      </c>
      <c r="P30" s="50" t="s">
        <v>24</v>
      </c>
      <c r="Q30" s="48" t="s">
        <v>24</v>
      </c>
      <c r="R30" s="48" t="s">
        <v>24</v>
      </c>
      <c r="S30" s="48" t="s">
        <v>24</v>
      </c>
      <c r="T30" s="51">
        <v>0</v>
      </c>
      <c r="U30" s="50" t="s">
        <v>24</v>
      </c>
      <c r="V30" s="48" t="s">
        <v>24</v>
      </c>
      <c r="W30" s="48" t="s">
        <v>24</v>
      </c>
      <c r="X30" s="48" t="s">
        <v>24</v>
      </c>
      <c r="Y30" s="51">
        <v>0</v>
      </c>
      <c r="Z30" s="50" t="s">
        <v>24</v>
      </c>
      <c r="AA30" s="48" t="s">
        <v>24</v>
      </c>
      <c r="AB30" s="48" t="s">
        <v>26</v>
      </c>
      <c r="AC30" s="48" t="s">
        <v>24</v>
      </c>
      <c r="AD30" s="49">
        <v>0</v>
      </c>
      <c r="AE30" s="50" t="s">
        <v>24</v>
      </c>
      <c r="AF30" s="48" t="s">
        <v>24</v>
      </c>
      <c r="AG30" s="48" t="s">
        <v>24</v>
      </c>
      <c r="AH30" s="48" t="s">
        <v>24</v>
      </c>
      <c r="AI30" s="51">
        <v>0</v>
      </c>
      <c r="AJ30" s="49">
        <f t="shared" si="0"/>
        <v>15.255805633600001</v>
      </c>
    </row>
    <row r="31" spans="1:36" s="52" customFormat="1" x14ac:dyDescent="0.45">
      <c r="A31" s="47" t="s">
        <v>7</v>
      </c>
      <c r="B31" s="48" t="s">
        <v>24</v>
      </c>
      <c r="C31" s="48" t="s">
        <v>24</v>
      </c>
      <c r="D31" s="48" t="s">
        <v>25</v>
      </c>
      <c r="E31" s="48" t="s">
        <v>24</v>
      </c>
      <c r="F31" s="49">
        <v>4.8448593398000002</v>
      </c>
      <c r="G31" s="50" t="s">
        <v>24</v>
      </c>
      <c r="H31" s="48" t="s">
        <v>24</v>
      </c>
      <c r="I31" s="48" t="s">
        <v>26</v>
      </c>
      <c r="J31" s="48" t="s">
        <v>24</v>
      </c>
      <c r="K31" s="51">
        <v>6.23</v>
      </c>
      <c r="L31" s="50" t="s">
        <v>24</v>
      </c>
      <c r="M31" s="48" t="s">
        <v>24</v>
      </c>
      <c r="N31" s="48" t="s">
        <v>24</v>
      </c>
      <c r="O31" s="51">
        <v>0</v>
      </c>
      <c r="P31" s="50" t="s">
        <v>24</v>
      </c>
      <c r="Q31" s="48" t="s">
        <v>24</v>
      </c>
      <c r="R31" s="48" t="s">
        <v>24</v>
      </c>
      <c r="S31" s="48" t="s">
        <v>24</v>
      </c>
      <c r="T31" s="51">
        <v>0</v>
      </c>
      <c r="U31" s="50" t="s">
        <v>24</v>
      </c>
      <c r="V31" s="48" t="s">
        <v>24</v>
      </c>
      <c r="W31" s="48" t="s">
        <v>24</v>
      </c>
      <c r="X31" s="48" t="s">
        <v>24</v>
      </c>
      <c r="Y31" s="51">
        <v>0</v>
      </c>
      <c r="Z31" s="50" t="s">
        <v>24</v>
      </c>
      <c r="AA31" s="48" t="s">
        <v>24</v>
      </c>
      <c r="AB31" s="48" t="s">
        <v>26</v>
      </c>
      <c r="AC31" s="48" t="s">
        <v>24</v>
      </c>
      <c r="AD31" s="49">
        <v>0</v>
      </c>
      <c r="AE31" s="50" t="s">
        <v>24</v>
      </c>
      <c r="AF31" s="48" t="s">
        <v>24</v>
      </c>
      <c r="AG31" s="48" t="s">
        <v>24</v>
      </c>
      <c r="AH31" s="48" t="s">
        <v>24</v>
      </c>
      <c r="AI31" s="51">
        <v>0</v>
      </c>
      <c r="AJ31" s="49">
        <f t="shared" si="0"/>
        <v>11.0748593398</v>
      </c>
    </row>
    <row r="32" spans="1:36" s="20" customFormat="1" x14ac:dyDescent="0.45">
      <c r="A32" s="28" t="s">
        <v>7</v>
      </c>
      <c r="B32" s="18" t="s">
        <v>24</v>
      </c>
      <c r="C32" s="18" t="s">
        <v>24</v>
      </c>
      <c r="D32" s="18" t="s">
        <v>24</v>
      </c>
      <c r="E32" s="18" t="s">
        <v>24</v>
      </c>
      <c r="F32" s="37">
        <v>0</v>
      </c>
      <c r="G32" s="17" t="s">
        <v>24</v>
      </c>
      <c r="H32" s="18" t="s">
        <v>24</v>
      </c>
      <c r="I32" s="18" t="s">
        <v>26</v>
      </c>
      <c r="J32" s="18" t="s">
        <v>24</v>
      </c>
      <c r="K32" s="19">
        <v>5.46</v>
      </c>
      <c r="L32" s="17" t="s">
        <v>24</v>
      </c>
      <c r="M32" s="18" t="s">
        <v>24</v>
      </c>
      <c r="N32" s="18" t="s">
        <v>24</v>
      </c>
      <c r="O32" s="19">
        <v>0</v>
      </c>
      <c r="P32" s="17" t="s">
        <v>24</v>
      </c>
      <c r="Q32" s="18" t="s">
        <v>24</v>
      </c>
      <c r="R32" s="18" t="s">
        <v>24</v>
      </c>
      <c r="S32" s="18" t="s">
        <v>24</v>
      </c>
      <c r="T32" s="19">
        <v>0</v>
      </c>
      <c r="U32" s="17" t="s">
        <v>24</v>
      </c>
      <c r="V32" s="18" t="s">
        <v>24</v>
      </c>
      <c r="W32" s="18" t="s">
        <v>24</v>
      </c>
      <c r="X32" s="18" t="s">
        <v>24</v>
      </c>
      <c r="Y32" s="19">
        <v>0</v>
      </c>
      <c r="Z32" s="17" t="s">
        <v>24</v>
      </c>
      <c r="AA32" s="18" t="s">
        <v>24</v>
      </c>
      <c r="AB32" s="18" t="s">
        <v>24</v>
      </c>
      <c r="AC32" s="18" t="s">
        <v>24</v>
      </c>
      <c r="AD32" s="37">
        <v>0</v>
      </c>
      <c r="AE32" s="17" t="s">
        <v>24</v>
      </c>
      <c r="AF32" s="18" t="s">
        <v>24</v>
      </c>
      <c r="AG32" s="18" t="s">
        <v>24</v>
      </c>
      <c r="AH32" s="18" t="s">
        <v>24</v>
      </c>
      <c r="AI32" s="19">
        <v>0</v>
      </c>
      <c r="AJ32" s="37">
        <f>F32+K32+AD32</f>
        <v>5.46</v>
      </c>
    </row>
    <row r="33" spans="1:36" s="20" customFormat="1" x14ac:dyDescent="0.45">
      <c r="A33" s="28" t="s">
        <v>8</v>
      </c>
      <c r="B33" s="18" t="s">
        <v>24</v>
      </c>
      <c r="C33" s="18" t="s">
        <v>24</v>
      </c>
      <c r="D33" s="18" t="s">
        <v>24</v>
      </c>
      <c r="E33" s="18" t="s">
        <v>24</v>
      </c>
      <c r="F33" s="37">
        <v>0</v>
      </c>
      <c r="G33" s="17" t="s">
        <v>24</v>
      </c>
      <c r="H33" s="18" t="s">
        <v>24</v>
      </c>
      <c r="I33" s="18" t="s">
        <v>25</v>
      </c>
      <c r="J33" s="18" t="s">
        <v>24</v>
      </c>
      <c r="K33" s="19">
        <v>5.91</v>
      </c>
      <c r="L33" s="17" t="s">
        <v>24</v>
      </c>
      <c r="M33" s="18" t="s">
        <v>24</v>
      </c>
      <c r="N33" s="18" t="s">
        <v>24</v>
      </c>
      <c r="O33" s="19">
        <v>0</v>
      </c>
      <c r="P33" s="17" t="s">
        <v>24</v>
      </c>
      <c r="Q33" s="18" t="s">
        <v>24</v>
      </c>
      <c r="R33" s="18" t="s">
        <v>24</v>
      </c>
      <c r="S33" s="18" t="s">
        <v>24</v>
      </c>
      <c r="T33" s="19">
        <v>0</v>
      </c>
      <c r="U33" s="17" t="s">
        <v>24</v>
      </c>
      <c r="V33" s="18" t="s">
        <v>24</v>
      </c>
      <c r="W33" s="18" t="s">
        <v>24</v>
      </c>
      <c r="X33" s="18" t="s">
        <v>24</v>
      </c>
      <c r="Y33" s="19">
        <v>0</v>
      </c>
      <c r="Z33" s="17" t="s">
        <v>24</v>
      </c>
      <c r="AA33" s="18" t="s">
        <v>24</v>
      </c>
      <c r="AB33" s="18" t="s">
        <v>24</v>
      </c>
      <c r="AC33" s="18" t="s">
        <v>24</v>
      </c>
      <c r="AD33" s="37">
        <v>0</v>
      </c>
      <c r="AE33" s="17" t="s">
        <v>24</v>
      </c>
      <c r="AF33" s="18" t="s">
        <v>24</v>
      </c>
      <c r="AG33" s="18" t="s">
        <v>24</v>
      </c>
      <c r="AH33" s="18" t="s">
        <v>24</v>
      </c>
      <c r="AI33" s="19">
        <v>0</v>
      </c>
      <c r="AJ33" s="37">
        <f t="shared" si="0"/>
        <v>5.91</v>
      </c>
    </row>
    <row r="34" spans="1:36" s="20" customFormat="1" x14ac:dyDescent="0.45">
      <c r="A34" s="28" t="s">
        <v>8</v>
      </c>
      <c r="B34" s="18" t="s">
        <v>25</v>
      </c>
      <c r="C34" s="18" t="s">
        <v>24</v>
      </c>
      <c r="D34" s="18" t="s">
        <v>25</v>
      </c>
      <c r="E34" s="18" t="s">
        <v>24</v>
      </c>
      <c r="F34" s="37">
        <v>14.498414331900001</v>
      </c>
      <c r="G34" s="17" t="s">
        <v>24</v>
      </c>
      <c r="H34" s="18" t="s">
        <v>24</v>
      </c>
      <c r="I34" s="18" t="s">
        <v>24</v>
      </c>
      <c r="J34" s="18" t="s">
        <v>24</v>
      </c>
      <c r="K34" s="19">
        <v>0</v>
      </c>
      <c r="L34" s="17" t="s">
        <v>25</v>
      </c>
      <c r="M34" s="18" t="s">
        <v>24</v>
      </c>
      <c r="N34" s="18" t="s">
        <v>25</v>
      </c>
      <c r="O34" s="19">
        <v>21.25</v>
      </c>
      <c r="P34" s="17" t="s">
        <v>24</v>
      </c>
      <c r="Q34" s="18" t="s">
        <v>24</v>
      </c>
      <c r="R34" s="18" t="s">
        <v>24</v>
      </c>
      <c r="S34" s="18" t="s">
        <v>24</v>
      </c>
      <c r="T34" s="19">
        <v>0</v>
      </c>
      <c r="U34" s="17" t="s">
        <v>25</v>
      </c>
      <c r="V34" s="18" t="s">
        <v>24</v>
      </c>
      <c r="W34" s="18" t="s">
        <v>25</v>
      </c>
      <c r="X34" s="18" t="s">
        <v>24</v>
      </c>
      <c r="Y34" s="19">
        <v>24.27</v>
      </c>
      <c r="Z34" s="17" t="s">
        <v>27</v>
      </c>
      <c r="AA34" s="18" t="s">
        <v>26</v>
      </c>
      <c r="AB34" s="18" t="s">
        <v>27</v>
      </c>
      <c r="AC34" s="18" t="s">
        <v>26</v>
      </c>
      <c r="AD34" s="37">
        <v>9.5753365713999994</v>
      </c>
      <c r="AE34" s="17" t="s">
        <v>24</v>
      </c>
      <c r="AF34" s="18" t="s">
        <v>24</v>
      </c>
      <c r="AG34" s="18" t="s">
        <v>24</v>
      </c>
      <c r="AH34" s="18" t="s">
        <v>24</v>
      </c>
      <c r="AI34" s="19">
        <v>0</v>
      </c>
      <c r="AJ34" s="37">
        <f t="shared" si="0"/>
        <v>24.073750903300002</v>
      </c>
    </row>
    <row r="35" spans="1:36" s="20" customFormat="1" x14ac:dyDescent="0.45">
      <c r="A35" s="28" t="s">
        <v>8</v>
      </c>
      <c r="B35" s="18" t="s">
        <v>24</v>
      </c>
      <c r="C35" s="18" t="s">
        <v>24</v>
      </c>
      <c r="D35" s="18" t="s">
        <v>24</v>
      </c>
      <c r="E35" s="18" t="s">
        <v>24</v>
      </c>
      <c r="F35" s="37">
        <v>0</v>
      </c>
      <c r="G35" s="17" t="s">
        <v>24</v>
      </c>
      <c r="H35" s="18" t="s">
        <v>24</v>
      </c>
      <c r="I35" s="18" t="s">
        <v>25</v>
      </c>
      <c r="J35" s="18" t="s">
        <v>24</v>
      </c>
      <c r="K35" s="19">
        <v>5.96</v>
      </c>
      <c r="L35" s="17" t="s">
        <v>24</v>
      </c>
      <c r="M35" s="18" t="s">
        <v>24</v>
      </c>
      <c r="N35" s="18" t="s">
        <v>24</v>
      </c>
      <c r="O35" s="19">
        <v>0</v>
      </c>
      <c r="P35" s="17" t="s">
        <v>24</v>
      </c>
      <c r="Q35" s="18" t="s">
        <v>24</v>
      </c>
      <c r="R35" s="18" t="s">
        <v>24</v>
      </c>
      <c r="S35" s="18" t="s">
        <v>24</v>
      </c>
      <c r="T35" s="19">
        <v>0</v>
      </c>
      <c r="U35" s="17" t="s">
        <v>24</v>
      </c>
      <c r="V35" s="18" t="s">
        <v>24</v>
      </c>
      <c r="W35" s="18" t="s">
        <v>24</v>
      </c>
      <c r="X35" s="18" t="s">
        <v>24</v>
      </c>
      <c r="Y35" s="19">
        <v>0</v>
      </c>
      <c r="Z35" s="17" t="s">
        <v>24</v>
      </c>
      <c r="AA35" s="18" t="s">
        <v>24</v>
      </c>
      <c r="AB35" s="18" t="s">
        <v>24</v>
      </c>
      <c r="AC35" s="18" t="s">
        <v>24</v>
      </c>
      <c r="AD35" s="37">
        <v>0</v>
      </c>
      <c r="AE35" s="17" t="s">
        <v>24</v>
      </c>
      <c r="AF35" s="18" t="s">
        <v>24</v>
      </c>
      <c r="AG35" s="18" t="s">
        <v>24</v>
      </c>
      <c r="AH35" s="18" t="s">
        <v>24</v>
      </c>
      <c r="AI35" s="19">
        <v>0</v>
      </c>
      <c r="AJ35" s="37">
        <f t="shared" si="0"/>
        <v>5.96</v>
      </c>
    </row>
    <row r="36" spans="1:36" s="52" customFormat="1" x14ac:dyDescent="0.45">
      <c r="A36" s="47" t="s">
        <v>9</v>
      </c>
      <c r="B36" s="48" t="s">
        <v>24</v>
      </c>
      <c r="C36" s="48" t="s">
        <v>24</v>
      </c>
      <c r="D36" s="48" t="s">
        <v>25</v>
      </c>
      <c r="E36" s="48" t="s">
        <v>24</v>
      </c>
      <c r="F36" s="49">
        <v>4.5338618971000004</v>
      </c>
      <c r="G36" s="50" t="s">
        <v>24</v>
      </c>
      <c r="H36" s="48" t="s">
        <v>24</v>
      </c>
      <c r="I36" s="48" t="s">
        <v>26</v>
      </c>
      <c r="J36" s="48" t="s">
        <v>24</v>
      </c>
      <c r="K36" s="51">
        <v>5.87</v>
      </c>
      <c r="L36" s="50" t="s">
        <v>24</v>
      </c>
      <c r="M36" s="48" t="s">
        <v>24</v>
      </c>
      <c r="N36" s="48" t="s">
        <v>24</v>
      </c>
      <c r="O36" s="51">
        <v>0</v>
      </c>
      <c r="P36" s="50" t="s">
        <v>24</v>
      </c>
      <c r="Q36" s="48" t="s">
        <v>24</v>
      </c>
      <c r="R36" s="48" t="s">
        <v>24</v>
      </c>
      <c r="S36" s="48" t="s">
        <v>24</v>
      </c>
      <c r="T36" s="51">
        <v>0</v>
      </c>
      <c r="U36" s="50" t="s">
        <v>24</v>
      </c>
      <c r="V36" s="48" t="s">
        <v>24</v>
      </c>
      <c r="W36" s="48" t="s">
        <v>24</v>
      </c>
      <c r="X36" s="48" t="s">
        <v>24</v>
      </c>
      <c r="Y36" s="51">
        <v>0</v>
      </c>
      <c r="Z36" s="50" t="s">
        <v>24</v>
      </c>
      <c r="AA36" s="48" t="s">
        <v>24</v>
      </c>
      <c r="AB36" s="48" t="s">
        <v>26</v>
      </c>
      <c r="AC36" s="48" t="s">
        <v>24</v>
      </c>
      <c r="AD36" s="49">
        <v>0</v>
      </c>
      <c r="AE36" s="50" t="s">
        <v>24</v>
      </c>
      <c r="AF36" s="48" t="s">
        <v>24</v>
      </c>
      <c r="AG36" s="48" t="s">
        <v>24</v>
      </c>
      <c r="AH36" s="48" t="s">
        <v>24</v>
      </c>
      <c r="AI36" s="51">
        <v>0</v>
      </c>
      <c r="AJ36" s="49">
        <f t="shared" si="0"/>
        <v>10.403861897100001</v>
      </c>
    </row>
    <row r="37" spans="1:36" s="52" customFormat="1" x14ac:dyDescent="0.45">
      <c r="A37" s="47" t="s">
        <v>9</v>
      </c>
      <c r="B37" s="48" t="s">
        <v>24</v>
      </c>
      <c r="C37" s="48" t="s">
        <v>24</v>
      </c>
      <c r="D37" s="48" t="s">
        <v>25</v>
      </c>
      <c r="E37" s="48" t="s">
        <v>24</v>
      </c>
      <c r="F37" s="49">
        <v>4.9106138157999997</v>
      </c>
      <c r="G37" s="50" t="s">
        <v>24</v>
      </c>
      <c r="H37" s="48" t="s">
        <v>24</v>
      </c>
      <c r="I37" s="48" t="s">
        <v>26</v>
      </c>
      <c r="J37" s="48" t="s">
        <v>24</v>
      </c>
      <c r="K37" s="51">
        <v>6.2</v>
      </c>
      <c r="L37" s="50" t="s">
        <v>24</v>
      </c>
      <c r="M37" s="48" t="s">
        <v>24</v>
      </c>
      <c r="N37" s="48" t="s">
        <v>24</v>
      </c>
      <c r="O37" s="51">
        <v>0</v>
      </c>
      <c r="P37" s="50" t="s">
        <v>24</v>
      </c>
      <c r="Q37" s="48" t="s">
        <v>24</v>
      </c>
      <c r="R37" s="48" t="s">
        <v>24</v>
      </c>
      <c r="S37" s="48" t="s">
        <v>24</v>
      </c>
      <c r="T37" s="51">
        <v>0</v>
      </c>
      <c r="U37" s="50" t="s">
        <v>24</v>
      </c>
      <c r="V37" s="48" t="s">
        <v>24</v>
      </c>
      <c r="W37" s="48" t="s">
        <v>24</v>
      </c>
      <c r="X37" s="48" t="s">
        <v>24</v>
      </c>
      <c r="Y37" s="51">
        <v>0</v>
      </c>
      <c r="Z37" s="50" t="s">
        <v>24</v>
      </c>
      <c r="AA37" s="48" t="s">
        <v>24</v>
      </c>
      <c r="AB37" s="48" t="s">
        <v>26</v>
      </c>
      <c r="AC37" s="48" t="s">
        <v>24</v>
      </c>
      <c r="AD37" s="49">
        <v>0</v>
      </c>
      <c r="AE37" s="50" t="s">
        <v>24</v>
      </c>
      <c r="AF37" s="48" t="s">
        <v>24</v>
      </c>
      <c r="AG37" s="48" t="s">
        <v>24</v>
      </c>
      <c r="AH37" s="48" t="s">
        <v>24</v>
      </c>
      <c r="AI37" s="51">
        <v>0</v>
      </c>
      <c r="AJ37" s="49">
        <f t="shared" si="0"/>
        <v>11.110613815800001</v>
      </c>
    </row>
    <row r="38" spans="1:36" s="20" customFormat="1" x14ac:dyDescent="0.45">
      <c r="A38" s="28" t="s">
        <v>9</v>
      </c>
      <c r="B38" s="18" t="s">
        <v>25</v>
      </c>
      <c r="C38" s="18" t="s">
        <v>24</v>
      </c>
      <c r="D38" s="18" t="s">
        <v>26</v>
      </c>
      <c r="E38" s="18" t="s">
        <v>24</v>
      </c>
      <c r="F38" s="37">
        <v>13.249693106600001</v>
      </c>
      <c r="G38" s="17" t="s">
        <v>25</v>
      </c>
      <c r="H38" s="18" t="s">
        <v>24</v>
      </c>
      <c r="I38" s="18" t="s">
        <v>26</v>
      </c>
      <c r="J38" s="18" t="s">
        <v>24</v>
      </c>
      <c r="K38" s="19">
        <v>14.46</v>
      </c>
      <c r="L38" s="17" t="s">
        <v>24</v>
      </c>
      <c r="M38" s="18" t="s">
        <v>24</v>
      </c>
      <c r="N38" s="18" t="s">
        <v>24</v>
      </c>
      <c r="O38" s="19">
        <v>0</v>
      </c>
      <c r="P38" s="17" t="s">
        <v>24</v>
      </c>
      <c r="Q38" s="18" t="s">
        <v>25</v>
      </c>
      <c r="R38" s="18" t="s">
        <v>25</v>
      </c>
      <c r="S38" s="18" t="s">
        <v>25</v>
      </c>
      <c r="T38" s="19">
        <v>27.21</v>
      </c>
      <c r="U38" s="17" t="s">
        <v>24</v>
      </c>
      <c r="V38" s="18" t="s">
        <v>24</v>
      </c>
      <c r="W38" s="18" t="s">
        <v>24</v>
      </c>
      <c r="X38" s="18" t="s">
        <v>24</v>
      </c>
      <c r="Y38" s="19">
        <v>0</v>
      </c>
      <c r="Z38" s="17" t="s">
        <v>26</v>
      </c>
      <c r="AA38" s="18" t="s">
        <v>26</v>
      </c>
      <c r="AB38" s="18" t="s">
        <v>27</v>
      </c>
      <c r="AC38" s="18" t="s">
        <v>26</v>
      </c>
      <c r="AD38" s="37">
        <v>12.726814404200001</v>
      </c>
      <c r="AE38" s="17" t="s">
        <v>24</v>
      </c>
      <c r="AF38" s="18" t="s">
        <v>24</v>
      </c>
      <c r="AG38" s="18" t="s">
        <v>24</v>
      </c>
      <c r="AH38" s="18" t="s">
        <v>24</v>
      </c>
      <c r="AI38" s="19">
        <v>0</v>
      </c>
      <c r="AJ38" s="37">
        <f t="shared" si="0"/>
        <v>40.436507510799998</v>
      </c>
    </row>
    <row r="39" spans="1:36" s="20" customFormat="1" ht="14.65" thickBot="1" x14ac:dyDescent="0.5">
      <c r="A39" s="42" t="s">
        <v>9</v>
      </c>
      <c r="B39" s="43" t="s">
        <v>25</v>
      </c>
      <c r="C39" s="43" t="s">
        <v>24</v>
      </c>
      <c r="D39" s="43" t="s">
        <v>26</v>
      </c>
      <c r="E39" s="43" t="s">
        <v>24</v>
      </c>
      <c r="F39" s="44">
        <v>11.551278783400001</v>
      </c>
      <c r="G39" s="45" t="s">
        <v>25</v>
      </c>
      <c r="H39" s="43" t="s">
        <v>24</v>
      </c>
      <c r="I39" s="43" t="s">
        <v>26</v>
      </c>
      <c r="J39" s="43" t="s">
        <v>24</v>
      </c>
      <c r="K39" s="46">
        <v>12.19</v>
      </c>
      <c r="L39" s="45" t="s">
        <v>24</v>
      </c>
      <c r="M39" s="43" t="s">
        <v>24</v>
      </c>
      <c r="N39" s="43" t="s">
        <v>24</v>
      </c>
      <c r="O39" s="46">
        <v>0</v>
      </c>
      <c r="P39" s="45" t="s">
        <v>24</v>
      </c>
      <c r="Q39" s="43" t="s">
        <v>24</v>
      </c>
      <c r="R39" s="43" t="s">
        <v>25</v>
      </c>
      <c r="S39" s="43" t="s">
        <v>25</v>
      </c>
      <c r="T39" s="46">
        <v>27.52</v>
      </c>
      <c r="U39" s="45" t="s">
        <v>24</v>
      </c>
      <c r="V39" s="43" t="s">
        <v>24</v>
      </c>
      <c r="W39" s="43" t="s">
        <v>24</v>
      </c>
      <c r="X39" s="43" t="s">
        <v>24</v>
      </c>
      <c r="Y39" s="46">
        <v>0</v>
      </c>
      <c r="Z39" s="45" t="s">
        <v>26</v>
      </c>
      <c r="AA39" s="43" t="s">
        <v>26</v>
      </c>
      <c r="AB39" s="43" t="s">
        <v>27</v>
      </c>
      <c r="AC39" s="43" t="s">
        <v>26</v>
      </c>
      <c r="AD39" s="44">
        <v>11.833415394599999</v>
      </c>
      <c r="AE39" s="45" t="s">
        <v>24</v>
      </c>
      <c r="AF39" s="43" t="s">
        <v>24</v>
      </c>
      <c r="AG39" s="43" t="s">
        <v>24</v>
      </c>
      <c r="AH39" s="43" t="s">
        <v>24</v>
      </c>
      <c r="AI39" s="46">
        <v>0</v>
      </c>
      <c r="AJ39" s="66">
        <f t="shared" si="0"/>
        <v>35.574694178000001</v>
      </c>
    </row>
    <row r="40" spans="1:36" x14ac:dyDescent="0.45">
      <c r="A40" s="1" t="s">
        <v>38</v>
      </c>
    </row>
    <row r="41" spans="1:36" ht="14.65" thickBot="1" x14ac:dyDescent="0.5"/>
    <row r="42" spans="1:36" ht="14.65" thickBot="1" x14ac:dyDescent="0.5">
      <c r="A42" s="56"/>
      <c r="B42" s="87" t="s">
        <v>10</v>
      </c>
      <c r="C42" s="88"/>
      <c r="D42" s="87" t="s">
        <v>16</v>
      </c>
      <c r="E42" s="88"/>
      <c r="F42" s="87" t="s">
        <v>17</v>
      </c>
      <c r="G42" s="88"/>
      <c r="H42" s="87" t="s">
        <v>18</v>
      </c>
      <c r="I42" s="88"/>
      <c r="J42" s="87" t="s">
        <v>19</v>
      </c>
      <c r="K42" s="88"/>
      <c r="L42" s="87" t="s">
        <v>20</v>
      </c>
      <c r="M42" s="89"/>
      <c r="N42" s="90" t="s">
        <v>30</v>
      </c>
      <c r="O42" s="91"/>
    </row>
    <row r="43" spans="1:36" ht="14.65" thickBot="1" x14ac:dyDescent="0.5">
      <c r="A43" s="56"/>
      <c r="B43" s="3" t="s">
        <v>28</v>
      </c>
      <c r="C43" s="4" t="s">
        <v>29</v>
      </c>
      <c r="D43" s="3" t="s">
        <v>28</v>
      </c>
      <c r="E43" s="4" t="s">
        <v>29</v>
      </c>
      <c r="F43" s="3" t="s">
        <v>28</v>
      </c>
      <c r="G43" s="4" t="s">
        <v>29</v>
      </c>
      <c r="H43" s="3" t="s">
        <v>28</v>
      </c>
      <c r="I43" s="4" t="s">
        <v>29</v>
      </c>
      <c r="J43" s="3" t="s">
        <v>28</v>
      </c>
      <c r="K43" s="4" t="s">
        <v>29</v>
      </c>
      <c r="L43" s="3" t="s">
        <v>28</v>
      </c>
      <c r="M43" s="29" t="s">
        <v>29</v>
      </c>
      <c r="N43" s="33" t="s">
        <v>28</v>
      </c>
      <c r="O43" s="33" t="s">
        <v>29</v>
      </c>
    </row>
    <row r="44" spans="1:36" x14ac:dyDescent="0.45">
      <c r="A44" s="5" t="s">
        <v>0</v>
      </c>
      <c r="B44" s="23">
        <f>AVERAGE(F3:F5)</f>
        <v>3.6306990659</v>
      </c>
      <c r="C44" s="16">
        <f>STDEV(F3:F5)</f>
        <v>3.2017266826110196</v>
      </c>
      <c r="D44" s="15">
        <f>AVERAGE(K3:K5)</f>
        <v>3.9599999999999995</v>
      </c>
      <c r="E44" s="16">
        <f>STDEV(K3:K5)</f>
        <v>3.4615170084805311</v>
      </c>
      <c r="F44" s="24" t="s">
        <v>24</v>
      </c>
      <c r="G44" s="25" t="s">
        <v>24</v>
      </c>
      <c r="H44" s="15" t="s">
        <v>24</v>
      </c>
      <c r="I44" s="16" t="s">
        <v>24</v>
      </c>
      <c r="J44" s="15" t="s">
        <v>24</v>
      </c>
      <c r="K44" s="16" t="s">
        <v>24</v>
      </c>
      <c r="L44" s="15">
        <f>AVERAGE(AD3:AD5)</f>
        <v>3.9744444314666665</v>
      </c>
      <c r="M44" s="31">
        <f>STDEV(AD3:AD5)</f>
        <v>3.4787689266641073</v>
      </c>
      <c r="N44" s="57">
        <f>AVERAGE(AJ3:AJ5)</f>
        <v>11.565143497366668</v>
      </c>
      <c r="O44" s="58">
        <f>STDEV(AJ3:AJ5)</f>
        <v>10.139325537399445</v>
      </c>
    </row>
    <row r="45" spans="1:36" x14ac:dyDescent="0.45">
      <c r="A45" s="6" t="s">
        <v>2</v>
      </c>
      <c r="B45" s="23">
        <f>AVERAGE(F15:F17)</f>
        <v>5.8824808246000009</v>
      </c>
      <c r="C45" s="16">
        <f>STDEV(F15:F17)</f>
        <v>2.6755240634288344</v>
      </c>
      <c r="D45" s="15">
        <f>AVERAGE(K15:K17)</f>
        <v>7.2700000000000005</v>
      </c>
      <c r="E45" s="16">
        <f>STDEV(K15:K17)</f>
        <v>2.2796271624982904</v>
      </c>
      <c r="F45" s="24" t="s">
        <v>24</v>
      </c>
      <c r="G45" s="25" t="s">
        <v>24</v>
      </c>
      <c r="H45" s="15" t="s">
        <v>24</v>
      </c>
      <c r="I45" s="16" t="s">
        <v>24</v>
      </c>
      <c r="J45" s="15" t="s">
        <v>24</v>
      </c>
      <c r="K45" s="16" t="s">
        <v>24</v>
      </c>
      <c r="L45" s="15">
        <f>AVERAGE(AD15:AD17)</f>
        <v>6.7488505533999996</v>
      </c>
      <c r="M45" s="31">
        <f>STDEV(AD15:AD17)</f>
        <v>2.586334733133016</v>
      </c>
      <c r="N45" s="57">
        <f>AVERAGE(AJ15:AJ17)</f>
        <v>19.901331378000002</v>
      </c>
      <c r="O45" s="59">
        <f>STDEV(AJ15:AJ17)</f>
        <v>7.5408226728373471</v>
      </c>
    </row>
    <row r="46" spans="1:36" x14ac:dyDescent="0.45">
      <c r="A46" s="6" t="s">
        <v>3</v>
      </c>
      <c r="B46" s="23">
        <f>AVERAGE(F18:F20)</f>
        <v>6.617860194166667</v>
      </c>
      <c r="C46" s="16">
        <f>STDEV(F18:F20)</f>
        <v>2.1404699095811988</v>
      </c>
      <c r="D46" s="15">
        <f>AVERAGE(K18:K20)</f>
        <v>8.0333333333333332</v>
      </c>
      <c r="E46" s="16">
        <f>STDEV(K18:K20)</f>
        <v>1.7736215304662208</v>
      </c>
      <c r="F46" s="24" t="s">
        <v>24</v>
      </c>
      <c r="G46" s="25" t="s">
        <v>24</v>
      </c>
      <c r="H46" s="15" t="s">
        <v>24</v>
      </c>
      <c r="I46" s="16" t="s">
        <v>24</v>
      </c>
      <c r="J46" s="15" t="s">
        <v>24</v>
      </c>
      <c r="K46" s="16" t="s">
        <v>24</v>
      </c>
      <c r="L46" s="15">
        <f>AVERAGE(AD18:AD20)</f>
        <v>5.398232056466667</v>
      </c>
      <c r="M46" s="31">
        <f>STDEV(AD18:AD20)</f>
        <v>4.9475227062448157</v>
      </c>
      <c r="N46" s="57">
        <f>AVERAGE(AJ18:AJ20)</f>
        <v>20.049425583966666</v>
      </c>
      <c r="O46" s="59">
        <f>STDEV(AJ18:AJ20)</f>
        <v>8.751854803982992</v>
      </c>
    </row>
    <row r="47" spans="1:36" x14ac:dyDescent="0.45">
      <c r="A47" s="6" t="s">
        <v>4</v>
      </c>
      <c r="B47" s="23">
        <f>AVERAGE(F21:F23)</f>
        <v>3.9358482562333337</v>
      </c>
      <c r="C47" s="16">
        <f>STDEV(F21:F23)</f>
        <v>6.8170891506775027</v>
      </c>
      <c r="D47" s="15">
        <f>AVERAGE(K21:K23)</f>
        <v>7.7866666666666662</v>
      </c>
      <c r="E47" s="16">
        <f>STDEV(K21:K23)</f>
        <v>4.9046542521704151</v>
      </c>
      <c r="F47" s="24" t="s">
        <v>24</v>
      </c>
      <c r="G47" s="25" t="s">
        <v>24</v>
      </c>
      <c r="H47" s="15" t="s">
        <v>24</v>
      </c>
      <c r="I47" s="16" t="s">
        <v>24</v>
      </c>
      <c r="J47" s="15" t="s">
        <v>24</v>
      </c>
      <c r="K47" s="16" t="s">
        <v>24</v>
      </c>
      <c r="L47" s="15">
        <f>AVERAGE(AD21:AD23)</f>
        <v>4.2004652295999998</v>
      </c>
      <c r="M47" s="31">
        <f>STDEV(AD21:AD23)</f>
        <v>7.2754191930936702</v>
      </c>
      <c r="N47" s="57">
        <f>AVERAGE(AJ21:AJ23)</f>
        <v>15.922980152499997</v>
      </c>
      <c r="O47" s="59">
        <f>STDEV(AJ21:AJ23)</f>
        <v>18.997115330410082</v>
      </c>
    </row>
    <row r="48" spans="1:36" x14ac:dyDescent="0.45">
      <c r="A48" s="6" t="s">
        <v>5</v>
      </c>
      <c r="B48" s="23">
        <f>AVERAGE(F24:F26)</f>
        <v>1.5546291576666667</v>
      </c>
      <c r="C48" s="16">
        <f>STDEV(F24:F26)</f>
        <v>2.6926966880066736</v>
      </c>
      <c r="D48" s="15">
        <f>AVERAGE(K24:K26)</f>
        <v>6.3066666666666675</v>
      </c>
      <c r="E48" s="16">
        <f>STDEV(K24:K26)</f>
        <v>1.0615711626326925</v>
      </c>
      <c r="F48" s="24" t="s">
        <v>24</v>
      </c>
      <c r="G48" s="25" t="s">
        <v>24</v>
      </c>
      <c r="H48" s="15" t="s">
        <v>24</v>
      </c>
      <c r="I48" s="16" t="s">
        <v>24</v>
      </c>
      <c r="J48" s="15" t="s">
        <v>24</v>
      </c>
      <c r="K48" s="16" t="s">
        <v>24</v>
      </c>
      <c r="L48" s="15">
        <f>AVERAGE(AD24:AD26)</f>
        <v>0</v>
      </c>
      <c r="M48" s="31">
        <f>STDEV(AD24:AD26)</f>
        <v>0</v>
      </c>
      <c r="N48" s="57">
        <f>AVERAGE(AJ24:AJ26)</f>
        <v>7.8612958243333351</v>
      </c>
      <c r="O48" s="59">
        <f>STDEV(AJ24:AJ26)</f>
        <v>2.8401800920719942</v>
      </c>
    </row>
    <row r="49" spans="1:19" x14ac:dyDescent="0.45">
      <c r="A49" s="6" t="s">
        <v>6</v>
      </c>
      <c r="B49" s="23">
        <f>AVERAGE(F27:F29)</f>
        <v>5.2245439095000004</v>
      </c>
      <c r="C49" s="16">
        <f>STDEV(F27:F29)</f>
        <v>5.4768230054736229</v>
      </c>
      <c r="D49" s="15">
        <f>AVERAGE(K27:K29)</f>
        <v>8.6033333333333335</v>
      </c>
      <c r="E49" s="16">
        <f>STDEV(K27:K29)</f>
        <v>2.8971077531450766</v>
      </c>
      <c r="F49" s="24" t="s">
        <v>24</v>
      </c>
      <c r="G49" s="25" t="s">
        <v>24</v>
      </c>
      <c r="H49" s="15" t="s">
        <v>24</v>
      </c>
      <c r="I49" s="16" t="s">
        <v>24</v>
      </c>
      <c r="J49" s="15" t="s">
        <v>24</v>
      </c>
      <c r="K49" s="16" t="s">
        <v>24</v>
      </c>
      <c r="L49" s="15">
        <f>AVERAGE(AD27:AD29)</f>
        <v>3.5828352363999998</v>
      </c>
      <c r="M49" s="31">
        <f>STDEV(AD27:AD29)</f>
        <v>6.2056526645928489</v>
      </c>
      <c r="N49" s="57">
        <f>AVERAGE(AJ27:AJ29)</f>
        <v>17.410712479233336</v>
      </c>
      <c r="O49" s="59">
        <f>STDEV(AJ27:AJ29)</f>
        <v>14.106787052805833</v>
      </c>
    </row>
    <row r="50" spans="1:19" x14ac:dyDescent="0.45">
      <c r="A50" s="6" t="s">
        <v>7</v>
      </c>
      <c r="B50" s="23">
        <f>AVERAGE(F30:F32)</f>
        <v>3.856888324466667</v>
      </c>
      <c r="C50" s="16">
        <f>STDEV(F30:F32)</f>
        <v>3.4700404033087944</v>
      </c>
      <c r="D50" s="15">
        <f>AVERAGE(K30:K32)</f>
        <v>6.7399999999999993</v>
      </c>
      <c r="E50" s="16">
        <f>STDEV(K30:K32)</f>
        <v>1.597278936191175</v>
      </c>
      <c r="F50" s="24" t="s">
        <v>24</v>
      </c>
      <c r="G50" s="25" t="s">
        <v>24</v>
      </c>
      <c r="H50" s="15" t="s">
        <v>24</v>
      </c>
      <c r="I50" s="16" t="s">
        <v>24</v>
      </c>
      <c r="J50" s="15" t="s">
        <v>24</v>
      </c>
      <c r="K50" s="16" t="s">
        <v>24</v>
      </c>
      <c r="L50" s="15">
        <f>AVERAGE(AD30:AD32)</f>
        <v>0</v>
      </c>
      <c r="M50" s="31">
        <f>STDEV(AD30:AD32)</f>
        <v>0</v>
      </c>
      <c r="N50" s="57">
        <f>AVERAGE(AJ30:AJ32)</f>
        <v>10.596888324466667</v>
      </c>
      <c r="O50" s="59">
        <f>STDEV(AJ30:AJ32)</f>
        <v>4.9153630813441902</v>
      </c>
    </row>
    <row r="51" spans="1:19" x14ac:dyDescent="0.45">
      <c r="A51" s="6" t="s">
        <v>8</v>
      </c>
      <c r="B51" s="23">
        <f>AVERAGE(F33:F35)</f>
        <v>4.8328047773000007</v>
      </c>
      <c r="C51" s="16">
        <f>STDEV(F33:F35)</f>
        <v>8.3706634173451935</v>
      </c>
      <c r="D51" s="15">
        <f>AVERAGE(K33:K35)</f>
        <v>3.956666666666667</v>
      </c>
      <c r="E51" s="16">
        <f>STDEV(K33:K35)</f>
        <v>3.426665045395207</v>
      </c>
      <c r="F51" s="24">
        <f>AVERAGE(O33:O35)</f>
        <v>7.083333333333333</v>
      </c>
      <c r="G51" s="25">
        <f>STDEV(O33:O35)</f>
        <v>12.268693220279546</v>
      </c>
      <c r="H51" s="15" t="s">
        <v>24</v>
      </c>
      <c r="I51" s="16" t="s">
        <v>24</v>
      </c>
      <c r="J51" s="15">
        <f>AVERAGE(Y33:Y35)</f>
        <v>8.09</v>
      </c>
      <c r="K51" s="16">
        <f>STDEV(Y33:Y35)</f>
        <v>14.012291033232216</v>
      </c>
      <c r="L51" s="15">
        <f>AVERAGE(AD33:AD35)</f>
        <v>3.191778857133333</v>
      </c>
      <c r="M51" s="31">
        <f>STDEV(AD33:AD35)</f>
        <v>5.5283231470790577</v>
      </c>
      <c r="N51" s="57">
        <f>AVERAGE(AJ33:AJ35)</f>
        <v>11.981250301099999</v>
      </c>
      <c r="O51" s="59">
        <f>STDEV(AJ33:AJ35)</f>
        <v>10.472442557047311</v>
      </c>
    </row>
    <row r="52" spans="1:19" x14ac:dyDescent="0.45">
      <c r="A52" s="6" t="s">
        <v>9</v>
      </c>
      <c r="B52" s="23">
        <f>AVERAGE(F36:F39)</f>
        <v>8.5613619007250001</v>
      </c>
      <c r="C52" s="16">
        <f>STDEV(F36:F39)</f>
        <v>4.4895720033602782</v>
      </c>
      <c r="D52" s="15">
        <f>AVERAGE(K36:K39)</f>
        <v>9.68</v>
      </c>
      <c r="E52" s="16">
        <f>STDEV(K36:K39)</f>
        <v>4.3118054996331505</v>
      </c>
      <c r="F52" s="24" t="s">
        <v>24</v>
      </c>
      <c r="G52" s="25" t="s">
        <v>24</v>
      </c>
      <c r="H52" s="15">
        <f>AVERAGE(T36:T39)</f>
        <v>13.682500000000001</v>
      </c>
      <c r="I52" s="16">
        <f>STDEV(T36:T39)</f>
        <v>15.79969699076536</v>
      </c>
      <c r="J52" s="15" t="s">
        <v>24</v>
      </c>
      <c r="K52" s="16" t="s">
        <v>24</v>
      </c>
      <c r="L52" s="15">
        <f>AVERAGE(AD36:AD39)</f>
        <v>6.1400574497000004</v>
      </c>
      <c r="M52" s="31">
        <f>STDEV(AD36:AD39)</f>
        <v>7.0993028492860475</v>
      </c>
      <c r="N52" s="57">
        <f>AVERAGE(AJ36:AJ39)</f>
        <v>24.381419350424999</v>
      </c>
      <c r="O52" s="59">
        <f>STDEV(AJ36:AJ39)</f>
        <v>15.859189230031829</v>
      </c>
    </row>
    <row r="53" spans="1:19" x14ac:dyDescent="0.45">
      <c r="A53" s="6" t="s">
        <v>1</v>
      </c>
      <c r="B53" s="23">
        <f>AVERAGE(F6:F8)</f>
        <v>8.1241773303000002</v>
      </c>
      <c r="C53" s="16">
        <f>STDEV(F6:F8)</f>
        <v>9.7736665204979456</v>
      </c>
      <c r="D53" s="15">
        <f>AVERAGE(K6:K8)</f>
        <v>10.916666666666666</v>
      </c>
      <c r="E53" s="16">
        <f>STDEV(K6:K8)</f>
        <v>8.1278923057169834</v>
      </c>
      <c r="F53" s="24" t="s">
        <v>24</v>
      </c>
      <c r="G53" s="25" t="s">
        <v>24</v>
      </c>
      <c r="H53" s="15">
        <f>AVERAGE(T6:T8)</f>
        <v>11.62</v>
      </c>
      <c r="I53" s="16">
        <f>STDEV(T6:T8)</f>
        <v>20.126430383950353</v>
      </c>
      <c r="J53" s="15" t="s">
        <v>24</v>
      </c>
      <c r="K53" s="16" t="s">
        <v>24</v>
      </c>
      <c r="L53" s="15">
        <f>AVERAGE(AD6:AD8)</f>
        <v>7.6229665840666669</v>
      </c>
      <c r="M53" s="31">
        <f>STDEV(AD6:AD8)</f>
        <v>8.9733085563437154</v>
      </c>
      <c r="N53" s="57">
        <f>AVERAGE(AJ6:AJ8)</f>
        <v>26.663810581033335</v>
      </c>
      <c r="O53" s="59">
        <f>STDEV(AJ6:AJ8)</f>
        <v>26.709807978848858</v>
      </c>
    </row>
    <row r="54" spans="1:19" x14ac:dyDescent="0.45">
      <c r="A54" s="6" t="s">
        <v>22</v>
      </c>
      <c r="B54" s="23">
        <f>AVERAGE(F9:F11)</f>
        <v>7.4339642006999993</v>
      </c>
      <c r="C54" s="16">
        <f>STDEV(F9:F11)</f>
        <v>0.82934244233024856</v>
      </c>
      <c r="D54" s="15">
        <f>AVERAGE(K9:K11)</f>
        <v>8.9666666666666668</v>
      </c>
      <c r="E54" s="16">
        <f>STDEV(K9:K11)</f>
        <v>1.2809892010994224</v>
      </c>
      <c r="F54" s="24" t="s">
        <v>24</v>
      </c>
      <c r="G54" s="25" t="s">
        <v>24</v>
      </c>
      <c r="H54" s="15" t="s">
        <v>24</v>
      </c>
      <c r="I54" s="16" t="s">
        <v>24</v>
      </c>
      <c r="J54" s="15" t="s">
        <v>24</v>
      </c>
      <c r="K54" s="16" t="s">
        <v>24</v>
      </c>
      <c r="L54" s="15">
        <f>AVERAGE(AD9:AD11)</f>
        <v>0</v>
      </c>
      <c r="M54" s="31">
        <f>STDEV(AD9:AD11)</f>
        <v>0</v>
      </c>
      <c r="N54" s="57">
        <f>AVERAGE(AJ9:AJ11)</f>
        <v>16.400630867366665</v>
      </c>
      <c r="O54" s="59">
        <f>STDEV(AJ9:AJ11)</f>
        <v>2.1101696325854142</v>
      </c>
    </row>
    <row r="55" spans="1:19" ht="14.65" thickBot="1" x14ac:dyDescent="0.5">
      <c r="A55" s="7" t="s">
        <v>23</v>
      </c>
      <c r="B55" s="60">
        <f>AVERAGE(F12:F14)</f>
        <v>3.0319863620333334</v>
      </c>
      <c r="C55" s="22">
        <f>STDEV(F12:F14)</f>
        <v>5.2515544268976573</v>
      </c>
      <c r="D55" s="21">
        <f>AVERAGE(K12:K14)</f>
        <v>16.993333333333336</v>
      </c>
      <c r="E55" s="22">
        <f>STDEV(K12:K14)</f>
        <v>7.4102923918920531</v>
      </c>
      <c r="F55" s="61" t="s">
        <v>24</v>
      </c>
      <c r="G55" s="62" t="s">
        <v>24</v>
      </c>
      <c r="H55" s="21">
        <f>AVERAGE(T12:T14)</f>
        <v>10.416666666666666</v>
      </c>
      <c r="I55" s="22">
        <f>STDEV(T12:T14)</f>
        <v>18.042195912175806</v>
      </c>
      <c r="J55" s="21" t="s">
        <v>24</v>
      </c>
      <c r="K55" s="22" t="s">
        <v>24</v>
      </c>
      <c r="L55" s="21">
        <f>AVERAGE(AD12:AD14)</f>
        <v>11.816278041533332</v>
      </c>
      <c r="M55" s="63">
        <f>STDEV(AD12:AD14)</f>
        <v>5.6691608193682868</v>
      </c>
      <c r="N55" s="57">
        <f>AVERAGE(AJ12:AJ14)</f>
        <v>31.841597736899995</v>
      </c>
      <c r="O55" s="64">
        <f>STDEV(AJ12:AJ14)</f>
        <v>10.170445076591243</v>
      </c>
    </row>
    <row r="56" spans="1:19" x14ac:dyDescent="0.45">
      <c r="B56" s="35"/>
      <c r="D56" s="35"/>
      <c r="L56" s="35"/>
      <c r="M56" s="39"/>
      <c r="N56" s="40"/>
      <c r="O56" s="38"/>
    </row>
    <row r="57" spans="1:19" x14ac:dyDescent="0.45">
      <c r="M57" s="41"/>
      <c r="N57" s="31"/>
    </row>
    <row r="58" spans="1:19" x14ac:dyDescent="0.45">
      <c r="K58" s="20"/>
      <c r="L58" s="20"/>
      <c r="M58" s="67"/>
      <c r="N58" s="20"/>
      <c r="O58" s="20"/>
      <c r="P58" s="20"/>
      <c r="Q58" s="20"/>
      <c r="R58" s="20"/>
      <c r="S58" s="20"/>
    </row>
    <row r="59" spans="1:19" x14ac:dyDescent="0.45">
      <c r="K59" s="20"/>
      <c r="L59" s="20"/>
      <c r="M59" s="68"/>
      <c r="N59" s="20"/>
      <c r="O59" s="20"/>
      <c r="P59" s="20"/>
      <c r="Q59" s="20"/>
      <c r="R59" s="20"/>
      <c r="S59" s="20"/>
    </row>
    <row r="60" spans="1:19" x14ac:dyDescent="0.45">
      <c r="K60" s="20"/>
      <c r="L60" s="20"/>
      <c r="M60" s="34"/>
      <c r="N60" s="69"/>
      <c r="O60" s="69"/>
      <c r="P60" s="69"/>
      <c r="Q60" s="69"/>
      <c r="R60" s="20"/>
      <c r="S60" s="20"/>
    </row>
    <row r="61" spans="1:19" x14ac:dyDescent="0.45">
      <c r="K61" s="20"/>
      <c r="L61" s="20"/>
      <c r="M61" s="34"/>
      <c r="N61" s="69"/>
      <c r="O61" s="69"/>
      <c r="P61" s="69"/>
      <c r="Q61" s="69"/>
      <c r="R61" s="20"/>
      <c r="S61" s="20"/>
    </row>
    <row r="62" spans="1:19" x14ac:dyDescent="0.45">
      <c r="A62" s="53"/>
      <c r="B62" s="53"/>
      <c r="C62" s="53"/>
      <c r="D62" s="53"/>
      <c r="E62" s="2"/>
      <c r="K62" s="20"/>
      <c r="L62" s="20"/>
      <c r="M62" s="20"/>
      <c r="N62" s="69"/>
      <c r="O62" s="69"/>
      <c r="P62" s="69"/>
      <c r="Q62" s="69"/>
      <c r="R62" s="20"/>
      <c r="S62" s="20"/>
    </row>
    <row r="63" spans="1:19" x14ac:dyDescent="0.45">
      <c r="A63" s="54"/>
      <c r="B63" s="2"/>
      <c r="C63" s="2"/>
      <c r="D63" s="2"/>
      <c r="E63" s="2"/>
      <c r="K63" s="20"/>
      <c r="L63" s="20"/>
      <c r="M63" s="34"/>
      <c r="N63" s="69"/>
      <c r="O63" s="69"/>
      <c r="P63" s="69"/>
      <c r="Q63" s="69"/>
      <c r="R63" s="20"/>
      <c r="S63" s="20"/>
    </row>
    <row r="64" spans="1:19" x14ac:dyDescent="0.45">
      <c r="A64" s="55"/>
      <c r="B64" s="2"/>
      <c r="C64" s="2"/>
      <c r="D64" s="2"/>
      <c r="E64" s="2"/>
      <c r="K64" s="20"/>
      <c r="L64" s="20"/>
      <c r="M64" s="34"/>
      <c r="N64" s="69"/>
      <c r="O64" s="69"/>
      <c r="P64" s="69"/>
      <c r="Q64" s="69"/>
      <c r="R64" s="20"/>
      <c r="S64" s="20"/>
    </row>
    <row r="65" spans="1:19" x14ac:dyDescent="0.45">
      <c r="A65" s="55"/>
      <c r="B65" s="2"/>
      <c r="C65" s="2"/>
      <c r="D65" s="2"/>
      <c r="E65" s="2"/>
      <c r="K65" s="20"/>
      <c r="L65" s="20"/>
      <c r="M65" s="34"/>
      <c r="N65" s="69"/>
      <c r="O65" s="69"/>
      <c r="P65" s="69"/>
      <c r="Q65" s="69"/>
      <c r="R65" s="20"/>
      <c r="S65" s="20"/>
    </row>
    <row r="66" spans="1:19" x14ac:dyDescent="0.45">
      <c r="A66" s="55"/>
      <c r="B66" s="2"/>
      <c r="C66" s="2"/>
      <c r="D66" s="2"/>
      <c r="E66" s="2"/>
      <c r="K66" s="20"/>
      <c r="L66" s="20"/>
      <c r="M66" s="20"/>
      <c r="N66" s="69"/>
      <c r="O66" s="69"/>
      <c r="P66" s="69"/>
      <c r="Q66" s="69"/>
      <c r="R66" s="20"/>
      <c r="S66" s="20"/>
    </row>
    <row r="67" spans="1:19" x14ac:dyDescent="0.45">
      <c r="A67" s="54"/>
      <c r="B67" s="2"/>
      <c r="C67" s="2"/>
      <c r="D67" s="2"/>
      <c r="E67" s="2"/>
      <c r="K67" s="20"/>
      <c r="L67" s="20"/>
      <c r="M67" s="34"/>
      <c r="N67" s="69"/>
      <c r="O67" s="69"/>
      <c r="P67" s="69"/>
      <c r="Q67" s="69"/>
      <c r="R67" s="20"/>
      <c r="S67" s="20"/>
    </row>
    <row r="68" spans="1:19" x14ac:dyDescent="0.45">
      <c r="A68" s="55"/>
      <c r="B68" s="2"/>
      <c r="C68" s="2"/>
      <c r="D68" s="2"/>
      <c r="E68" s="2"/>
      <c r="K68" s="20"/>
      <c r="L68" s="20"/>
      <c r="M68" s="34"/>
      <c r="N68" s="69"/>
      <c r="O68" s="69"/>
      <c r="P68" s="69"/>
      <c r="Q68" s="69"/>
      <c r="R68" s="20"/>
      <c r="S68" s="20"/>
    </row>
    <row r="69" spans="1:19" x14ac:dyDescent="0.45">
      <c r="A69" s="54"/>
      <c r="B69" s="2"/>
      <c r="C69" s="2"/>
      <c r="D69" s="2"/>
      <c r="E69" s="2"/>
      <c r="K69" s="20"/>
      <c r="L69" s="20"/>
      <c r="M69" s="34"/>
      <c r="N69" s="69"/>
      <c r="O69" s="69"/>
      <c r="P69" s="69"/>
      <c r="Q69" s="69"/>
      <c r="R69" s="20"/>
      <c r="S69" s="20"/>
    </row>
    <row r="70" spans="1:19" x14ac:dyDescent="0.45">
      <c r="A70" s="55"/>
      <c r="B70" s="2"/>
      <c r="C70" s="2"/>
      <c r="D70" s="2"/>
      <c r="E70" s="2"/>
      <c r="K70" s="20"/>
      <c r="L70" s="20"/>
      <c r="M70" s="20"/>
      <c r="N70" s="69"/>
      <c r="O70" s="69"/>
      <c r="P70" s="69"/>
      <c r="Q70" s="69"/>
      <c r="R70" s="20"/>
      <c r="S70" s="20"/>
    </row>
    <row r="71" spans="1:19" x14ac:dyDescent="0.45">
      <c r="A71" s="55"/>
      <c r="B71" s="2"/>
      <c r="C71" s="2"/>
      <c r="D71" s="2"/>
      <c r="E71" s="2"/>
      <c r="K71" s="20"/>
      <c r="L71" s="20"/>
      <c r="M71" s="34"/>
      <c r="N71" s="69"/>
      <c r="O71" s="69"/>
      <c r="P71" s="69"/>
      <c r="Q71" s="69"/>
      <c r="R71" s="20"/>
      <c r="S71" s="20"/>
    </row>
    <row r="72" spans="1:19" x14ac:dyDescent="0.45">
      <c r="A72" s="55"/>
      <c r="B72" s="2"/>
      <c r="C72" s="2"/>
      <c r="D72" s="2"/>
      <c r="E72" s="2"/>
      <c r="K72" s="20"/>
      <c r="L72" s="20"/>
      <c r="M72" s="34"/>
      <c r="N72" s="69"/>
      <c r="O72" s="69"/>
      <c r="P72" s="69"/>
      <c r="Q72" s="69"/>
      <c r="R72" s="20"/>
      <c r="S72" s="20"/>
    </row>
    <row r="73" spans="1:19" x14ac:dyDescent="0.45">
      <c r="A73" s="54"/>
      <c r="B73" s="2"/>
      <c r="C73" s="2"/>
      <c r="D73" s="2"/>
      <c r="E73" s="2"/>
      <c r="K73" s="20"/>
      <c r="L73" s="20"/>
      <c r="M73" s="34"/>
      <c r="N73" s="69"/>
      <c r="O73" s="69"/>
      <c r="P73" s="69"/>
      <c r="Q73" s="69"/>
      <c r="R73" s="20"/>
      <c r="S73" s="20"/>
    </row>
    <row r="74" spans="1:19" x14ac:dyDescent="0.45">
      <c r="A74" s="54"/>
      <c r="B74" s="2"/>
      <c r="C74" s="2"/>
      <c r="D74" s="2"/>
      <c r="E74" s="2"/>
      <c r="K74" s="20"/>
      <c r="L74" s="20"/>
      <c r="M74" s="20"/>
      <c r="N74" s="69"/>
      <c r="O74" s="69"/>
      <c r="P74" s="69"/>
      <c r="Q74" s="69"/>
      <c r="R74" s="20"/>
      <c r="S74" s="20"/>
    </row>
    <row r="75" spans="1:19" x14ac:dyDescent="0.45">
      <c r="A75" s="53"/>
      <c r="B75" s="2"/>
      <c r="C75" s="2"/>
      <c r="D75" s="2"/>
      <c r="E75" s="2"/>
      <c r="K75" s="20"/>
      <c r="L75" s="20"/>
      <c r="M75" s="34"/>
      <c r="N75" s="69"/>
      <c r="O75" s="69"/>
      <c r="P75" s="69"/>
      <c r="Q75" s="69"/>
      <c r="R75" s="20"/>
      <c r="S75" s="20"/>
    </row>
    <row r="76" spans="1:19" x14ac:dyDescent="0.45">
      <c r="A76" s="53"/>
      <c r="B76" s="2"/>
      <c r="C76" s="2"/>
      <c r="D76" s="2"/>
      <c r="E76" s="2"/>
      <c r="K76" s="20"/>
      <c r="L76" s="20"/>
      <c r="M76" s="34"/>
      <c r="N76" s="69"/>
      <c r="O76" s="69"/>
      <c r="P76" s="69"/>
      <c r="Q76" s="69"/>
      <c r="R76" s="20"/>
      <c r="S76" s="20"/>
    </row>
    <row r="77" spans="1:19" x14ac:dyDescent="0.45">
      <c r="A77" s="53"/>
      <c r="B77" s="2"/>
      <c r="C77" s="2"/>
      <c r="D77" s="2"/>
      <c r="E77" s="2"/>
      <c r="K77" s="20"/>
      <c r="L77" s="20"/>
      <c r="M77" s="34"/>
      <c r="N77" s="69"/>
      <c r="O77" s="69"/>
      <c r="P77" s="69"/>
      <c r="Q77" s="69"/>
      <c r="R77" s="20"/>
      <c r="S77" s="20"/>
    </row>
    <row r="78" spans="1:19" x14ac:dyDescent="0.45">
      <c r="A78" s="53"/>
      <c r="B78" s="2"/>
      <c r="C78" s="2"/>
      <c r="D78" s="2"/>
      <c r="E78" s="2"/>
      <c r="K78" s="20"/>
      <c r="L78" s="20"/>
      <c r="M78" s="20"/>
      <c r="N78" s="20"/>
      <c r="O78" s="20"/>
      <c r="P78" s="20"/>
      <c r="Q78" s="20"/>
      <c r="R78" s="20"/>
      <c r="S78" s="20"/>
    </row>
    <row r="79" spans="1:19" x14ac:dyDescent="0.45">
      <c r="A79" s="53"/>
      <c r="B79" s="2"/>
      <c r="C79" s="2"/>
      <c r="D79" s="2"/>
      <c r="E79" s="2"/>
      <c r="K79" s="20"/>
      <c r="L79" s="20"/>
      <c r="M79" s="34"/>
      <c r="N79" s="20"/>
      <c r="O79" s="20"/>
      <c r="P79" s="20"/>
      <c r="Q79" s="20"/>
      <c r="R79" s="20"/>
      <c r="S79" s="20"/>
    </row>
    <row r="80" spans="1:19" x14ac:dyDescent="0.45">
      <c r="A80" s="84"/>
      <c r="B80" s="84"/>
      <c r="C80" s="84"/>
      <c r="D80" s="84"/>
      <c r="F80" s="84"/>
      <c r="G80" s="85"/>
      <c r="H80" s="85"/>
      <c r="I80" s="85"/>
      <c r="K80" s="20"/>
      <c r="L80" s="20"/>
      <c r="M80" s="68"/>
      <c r="N80" s="69"/>
      <c r="O80" s="69"/>
      <c r="P80" s="69"/>
      <c r="Q80" s="69"/>
      <c r="R80" s="20"/>
      <c r="S80" s="20"/>
    </row>
    <row r="81" spans="1:19" x14ac:dyDescent="0.45">
      <c r="B81" s="1"/>
      <c r="C81" s="1"/>
      <c r="D81" s="1"/>
      <c r="F81" s="1"/>
      <c r="G81" s="1"/>
      <c r="H81" s="1"/>
      <c r="I81" s="1"/>
      <c r="K81" s="20"/>
      <c r="L81" s="68"/>
      <c r="M81" s="34"/>
      <c r="N81" s="20"/>
      <c r="O81" s="20"/>
      <c r="P81" s="20"/>
      <c r="Q81" s="20"/>
      <c r="R81" s="20"/>
      <c r="S81" s="20"/>
    </row>
    <row r="82" spans="1:19" x14ac:dyDescent="0.45">
      <c r="A82" s="32"/>
      <c r="K82" s="20"/>
      <c r="L82" s="68"/>
      <c r="M82" s="20"/>
      <c r="N82" s="20"/>
      <c r="O82" s="20"/>
      <c r="P82" s="20"/>
      <c r="Q82" s="20"/>
      <c r="R82" s="20"/>
      <c r="S82" s="20"/>
    </row>
    <row r="83" spans="1:19" x14ac:dyDescent="0.45">
      <c r="A83" s="32"/>
      <c r="K83" s="20"/>
      <c r="L83" s="68"/>
      <c r="M83" s="20"/>
      <c r="N83" s="20"/>
      <c r="O83" s="20"/>
      <c r="P83" s="20"/>
      <c r="Q83" s="20"/>
      <c r="R83" s="20"/>
      <c r="S83" s="20"/>
    </row>
    <row r="84" spans="1:19" x14ac:dyDescent="0.45">
      <c r="A84" s="32"/>
      <c r="L84" s="1"/>
    </row>
  </sheetData>
  <mergeCells count="16">
    <mergeCell ref="A80:D80"/>
    <mergeCell ref="F80:I80"/>
    <mergeCell ref="AE1:AI1"/>
    <mergeCell ref="B42:C42"/>
    <mergeCell ref="D42:E42"/>
    <mergeCell ref="F42:G42"/>
    <mergeCell ref="H42:I42"/>
    <mergeCell ref="J42:K42"/>
    <mergeCell ref="L42:M42"/>
    <mergeCell ref="N42:O42"/>
    <mergeCell ref="B1:F1"/>
    <mergeCell ref="G1:K1"/>
    <mergeCell ref="L1:O1"/>
    <mergeCell ref="P1:T1"/>
    <mergeCell ref="U1:Y1"/>
    <mergeCell ref="Z1:A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B2B6F-57AA-458E-A628-FCB3EC5FBFB4}">
  <dimension ref="A1:J38"/>
  <sheetViews>
    <sheetView zoomScale="85" zoomScaleNormal="85" workbookViewId="0">
      <selection activeCell="H49" sqref="H49"/>
    </sheetView>
  </sheetViews>
  <sheetFormatPr defaultRowHeight="14.25" x14ac:dyDescent="0.45"/>
  <cols>
    <col min="2" max="3" width="12.19921875" bestFit="1" customWidth="1"/>
    <col min="5" max="5" width="13.1328125" customWidth="1"/>
    <col min="6" max="6" width="12.46484375" customWidth="1"/>
    <col min="7" max="7" width="32.86328125" customWidth="1"/>
  </cols>
  <sheetData>
    <row r="1" spans="1:10" x14ac:dyDescent="0.45">
      <c r="B1" s="1" t="s">
        <v>32</v>
      </c>
      <c r="C1" s="1" t="s">
        <v>33</v>
      </c>
      <c r="E1" s="1" t="s">
        <v>35</v>
      </c>
      <c r="F1" s="1" t="s">
        <v>36</v>
      </c>
      <c r="G1" s="1" t="s">
        <v>37</v>
      </c>
      <c r="J1" t="s">
        <v>34</v>
      </c>
    </row>
    <row r="2" spans="1:10" x14ac:dyDescent="0.45">
      <c r="A2" s="1" t="s">
        <v>0</v>
      </c>
      <c r="B2" s="35">
        <v>8.9600000000000009</v>
      </c>
      <c r="C2" s="35">
        <v>8.07</v>
      </c>
      <c r="D2" s="35"/>
      <c r="E2" s="35">
        <f>B2-(C2*$J$3)</f>
        <v>6.049846553300001</v>
      </c>
      <c r="F2" s="35">
        <f>C2-(B2*$J$2)</f>
        <v>6.4663218175999999</v>
      </c>
      <c r="G2" s="35">
        <f>E2</f>
        <v>6.049846553300001</v>
      </c>
      <c r="I2" t="s">
        <v>20</v>
      </c>
      <c r="J2">
        <v>0.17898194000000001</v>
      </c>
    </row>
    <row r="3" spans="1:10" x14ac:dyDescent="0.45">
      <c r="A3" s="1" t="s">
        <v>0</v>
      </c>
      <c r="B3" s="35">
        <v>0</v>
      </c>
      <c r="C3" s="35">
        <v>0</v>
      </c>
      <c r="D3" s="35"/>
      <c r="E3" s="35">
        <f t="shared" ref="E3:E38" si="0">B3-(C3*$J$3)</f>
        <v>0</v>
      </c>
      <c r="F3" s="35">
        <f t="shared" ref="F3:F38" si="1">C3-(B3*$J$2)</f>
        <v>0</v>
      </c>
      <c r="G3" s="35">
        <f t="shared" ref="G3:G38" si="2">E3</f>
        <v>0</v>
      </c>
      <c r="I3" t="s">
        <v>10</v>
      </c>
      <c r="J3">
        <v>0.36061380999999998</v>
      </c>
    </row>
    <row r="4" spans="1:10" x14ac:dyDescent="0.45">
      <c r="A4" s="1" t="s">
        <v>0</v>
      </c>
      <c r="B4" s="35">
        <v>7.28</v>
      </c>
      <c r="C4" s="35">
        <v>6.76</v>
      </c>
      <c r="D4" s="35"/>
      <c r="E4" s="35">
        <f t="shared" si="0"/>
        <v>4.8422506444</v>
      </c>
      <c r="F4" s="35">
        <f t="shared" si="1"/>
        <v>5.4570114768</v>
      </c>
      <c r="G4" s="35">
        <f t="shared" si="2"/>
        <v>4.8422506444</v>
      </c>
    </row>
    <row r="5" spans="1:10" x14ac:dyDescent="0.45">
      <c r="A5" s="1" t="s">
        <v>1</v>
      </c>
      <c r="B5" s="35">
        <v>27.03</v>
      </c>
      <c r="C5" s="35">
        <v>22.35</v>
      </c>
      <c r="D5" s="35"/>
      <c r="E5" s="35">
        <f t="shared" si="0"/>
        <v>18.970281346500002</v>
      </c>
      <c r="F5" s="35">
        <f t="shared" si="1"/>
        <v>17.5121181618</v>
      </c>
      <c r="G5" s="35">
        <f t="shared" si="2"/>
        <v>18.970281346500002</v>
      </c>
    </row>
    <row r="6" spans="1:10" x14ac:dyDescent="0.45">
      <c r="A6" s="1" t="s">
        <v>1</v>
      </c>
      <c r="B6" s="35">
        <v>7.84</v>
      </c>
      <c r="C6" s="35">
        <v>6.76</v>
      </c>
      <c r="D6" s="35"/>
      <c r="E6" s="35">
        <f t="shared" si="0"/>
        <v>5.4022506444000005</v>
      </c>
      <c r="F6" s="35">
        <f t="shared" si="1"/>
        <v>5.3567815903999998</v>
      </c>
      <c r="G6" s="35">
        <f t="shared" si="2"/>
        <v>5.4022506444000005</v>
      </c>
    </row>
    <row r="7" spans="1:10" x14ac:dyDescent="0.45">
      <c r="A7" s="1" t="s">
        <v>1</v>
      </c>
      <c r="B7" s="35">
        <v>0</v>
      </c>
      <c r="C7" s="35">
        <v>0</v>
      </c>
      <c r="D7" s="35"/>
      <c r="E7" s="35">
        <f t="shared" si="0"/>
        <v>0</v>
      </c>
      <c r="F7" s="35">
        <f t="shared" si="1"/>
        <v>0</v>
      </c>
      <c r="G7" s="35">
        <f t="shared" si="2"/>
        <v>0</v>
      </c>
    </row>
    <row r="8" spans="1:10" x14ac:dyDescent="0.45">
      <c r="A8" s="1" t="s">
        <v>22</v>
      </c>
      <c r="B8" s="35">
        <v>11.62</v>
      </c>
      <c r="C8" s="35">
        <v>9.1300000000000008</v>
      </c>
      <c r="D8" s="35"/>
      <c r="E8" s="35">
        <f t="shared" si="0"/>
        <v>8.327595914699998</v>
      </c>
      <c r="F8" s="35">
        <f t="shared" si="1"/>
        <v>7.0502298572000015</v>
      </c>
      <c r="G8" s="35">
        <f t="shared" si="2"/>
        <v>8.327595914699998</v>
      </c>
    </row>
    <row r="9" spans="1:10" x14ac:dyDescent="0.45">
      <c r="A9" s="1" t="s">
        <v>22</v>
      </c>
      <c r="B9" s="35">
        <v>10.3</v>
      </c>
      <c r="C9" s="35">
        <v>8.36</v>
      </c>
      <c r="D9" s="35"/>
      <c r="E9" s="35">
        <f t="shared" si="0"/>
        <v>7.2852685484000013</v>
      </c>
      <c r="F9" s="35">
        <f t="shared" si="1"/>
        <v>6.5164860179999993</v>
      </c>
      <c r="G9" s="35">
        <f t="shared" si="2"/>
        <v>7.2852685484000013</v>
      </c>
    </row>
    <row r="10" spans="1:10" x14ac:dyDescent="0.45">
      <c r="A10" s="1" t="s">
        <v>22</v>
      </c>
      <c r="B10" s="35">
        <v>9.61</v>
      </c>
      <c r="C10" s="35">
        <v>8.1</v>
      </c>
      <c r="D10" s="35"/>
      <c r="E10" s="35">
        <f t="shared" si="0"/>
        <v>6.6890281389999995</v>
      </c>
      <c r="F10" s="35">
        <f t="shared" si="1"/>
        <v>6.3799835565999992</v>
      </c>
      <c r="G10" s="35">
        <f t="shared" si="2"/>
        <v>6.6890281389999995</v>
      </c>
    </row>
    <row r="11" spans="1:10" x14ac:dyDescent="0.45">
      <c r="A11" s="1" t="s">
        <v>23</v>
      </c>
      <c r="B11" s="35">
        <v>0</v>
      </c>
      <c r="C11" s="35">
        <v>18.05</v>
      </c>
      <c r="D11" s="35"/>
      <c r="E11" s="35">
        <f t="shared" si="0"/>
        <v>-6.5090792705</v>
      </c>
      <c r="F11" s="35">
        <f t="shared" si="1"/>
        <v>18.05</v>
      </c>
      <c r="G11" s="35">
        <v>0</v>
      </c>
    </row>
    <row r="12" spans="1:10" x14ac:dyDescent="0.45">
      <c r="A12" s="1" t="s">
        <v>23</v>
      </c>
      <c r="B12" s="35">
        <v>0</v>
      </c>
      <c r="C12" s="35">
        <v>10.43</v>
      </c>
      <c r="D12" s="35"/>
      <c r="E12" s="35">
        <f t="shared" si="0"/>
        <v>-3.7612020382999996</v>
      </c>
      <c r="F12" s="35">
        <f t="shared" si="1"/>
        <v>10.43</v>
      </c>
      <c r="G12" s="35">
        <v>0</v>
      </c>
    </row>
    <row r="13" spans="1:10" x14ac:dyDescent="0.45">
      <c r="A13" s="1" t="s">
        <v>23</v>
      </c>
      <c r="B13" s="35">
        <v>12.41</v>
      </c>
      <c r="C13" s="35">
        <v>9.19</v>
      </c>
      <c r="D13" s="35"/>
      <c r="E13" s="35">
        <f t="shared" si="0"/>
        <v>9.0959590861000006</v>
      </c>
      <c r="F13" s="35">
        <f t="shared" si="1"/>
        <v>6.968834124599999</v>
      </c>
      <c r="G13" s="35">
        <f t="shared" si="2"/>
        <v>9.0959590861000006</v>
      </c>
    </row>
    <row r="14" spans="1:10" x14ac:dyDescent="0.45">
      <c r="A14" s="1" t="s">
        <v>2</v>
      </c>
      <c r="B14" s="35">
        <v>6.28</v>
      </c>
      <c r="C14" s="35">
        <v>6.18</v>
      </c>
      <c r="D14" s="35"/>
      <c r="E14" s="35">
        <f t="shared" si="0"/>
        <v>4.0514066542000009</v>
      </c>
      <c r="F14" s="35">
        <f t="shared" si="1"/>
        <v>5.0559934167999998</v>
      </c>
      <c r="G14" s="35">
        <f t="shared" si="2"/>
        <v>4.0514066542000009</v>
      </c>
    </row>
    <row r="15" spans="1:10" x14ac:dyDescent="0.45">
      <c r="A15" s="1" t="s">
        <v>2</v>
      </c>
      <c r="B15" s="35">
        <v>7.07</v>
      </c>
      <c r="C15" s="35">
        <v>6.73</v>
      </c>
      <c r="D15" s="35"/>
      <c r="E15" s="35">
        <f t="shared" si="0"/>
        <v>4.6430690587000001</v>
      </c>
      <c r="F15" s="35">
        <f t="shared" si="1"/>
        <v>5.4645976842000001</v>
      </c>
      <c r="G15" s="35">
        <f t="shared" si="2"/>
        <v>4.6430690587000001</v>
      </c>
    </row>
    <row r="16" spans="1:10" x14ac:dyDescent="0.45">
      <c r="A16" s="1" t="s">
        <v>2</v>
      </c>
      <c r="B16" s="35">
        <v>13.32</v>
      </c>
      <c r="C16" s="35">
        <v>12.11</v>
      </c>
      <c r="D16" s="35"/>
      <c r="E16" s="35">
        <f t="shared" si="0"/>
        <v>8.9529667609000008</v>
      </c>
      <c r="F16" s="35">
        <f t="shared" si="1"/>
        <v>9.7259605591999989</v>
      </c>
      <c r="G16" s="35">
        <f t="shared" si="2"/>
        <v>8.9529667609000008</v>
      </c>
    </row>
    <row r="17" spans="1:7" x14ac:dyDescent="0.45">
      <c r="A17" s="1" t="s">
        <v>3</v>
      </c>
      <c r="B17" s="35">
        <v>9.23</v>
      </c>
      <c r="C17" s="35">
        <v>8.1300000000000008</v>
      </c>
      <c r="D17" s="35"/>
      <c r="E17" s="35">
        <f t="shared" si="0"/>
        <v>6.2982097247000004</v>
      </c>
      <c r="F17" s="35">
        <f t="shared" si="1"/>
        <v>6.4779966938000006</v>
      </c>
      <c r="G17" s="35">
        <f t="shared" si="2"/>
        <v>6.2982097247000004</v>
      </c>
    </row>
    <row r="18" spans="1:7" x14ac:dyDescent="0.45">
      <c r="A18" s="1" t="s">
        <v>3</v>
      </c>
      <c r="B18" s="35">
        <v>7.01</v>
      </c>
      <c r="C18" s="35">
        <v>6.53</v>
      </c>
      <c r="D18" s="35"/>
      <c r="E18" s="35">
        <f t="shared" si="0"/>
        <v>4.6551918206999998</v>
      </c>
      <c r="F18" s="35">
        <f t="shared" si="1"/>
        <v>5.2753366006000002</v>
      </c>
      <c r="G18" s="35">
        <f t="shared" si="2"/>
        <v>4.6551918206999998</v>
      </c>
    </row>
    <row r="19" spans="1:7" x14ac:dyDescent="0.45">
      <c r="A19" s="1" t="s">
        <v>3</v>
      </c>
      <c r="B19" s="35">
        <v>13.26</v>
      </c>
      <c r="C19" s="35">
        <v>12.09</v>
      </c>
      <c r="D19" s="35"/>
      <c r="E19" s="35">
        <f t="shared" si="0"/>
        <v>8.9001790370999991</v>
      </c>
      <c r="F19" s="35">
        <f t="shared" si="1"/>
        <v>9.7166994756000005</v>
      </c>
      <c r="G19" s="35">
        <f t="shared" si="2"/>
        <v>8.9001790370999991</v>
      </c>
    </row>
    <row r="20" spans="1:7" x14ac:dyDescent="0.45">
      <c r="A20" s="1" t="s">
        <v>4</v>
      </c>
      <c r="B20" s="35">
        <v>0</v>
      </c>
      <c r="C20" s="35">
        <v>0</v>
      </c>
      <c r="D20" s="35"/>
      <c r="E20" s="35">
        <f t="shared" si="0"/>
        <v>0</v>
      </c>
      <c r="F20" s="35">
        <f t="shared" si="1"/>
        <v>0</v>
      </c>
      <c r="G20" s="35">
        <f t="shared" si="2"/>
        <v>0</v>
      </c>
    </row>
    <row r="21" spans="1:7" x14ac:dyDescent="0.45">
      <c r="A21" s="1" t="s">
        <v>4</v>
      </c>
      <c r="B21" s="35">
        <v>0</v>
      </c>
      <c r="C21" s="35">
        <v>0</v>
      </c>
      <c r="D21" s="35"/>
      <c r="E21" s="35">
        <f t="shared" si="0"/>
        <v>0</v>
      </c>
      <c r="F21" s="35">
        <f t="shared" si="1"/>
        <v>0</v>
      </c>
      <c r="G21" s="35">
        <f t="shared" si="2"/>
        <v>0</v>
      </c>
    </row>
    <row r="22" spans="1:7" x14ac:dyDescent="0.45">
      <c r="A22" s="1" t="s">
        <v>4</v>
      </c>
      <c r="B22" s="35">
        <v>17.48</v>
      </c>
      <c r="C22" s="35">
        <v>15.73</v>
      </c>
      <c r="D22" s="35"/>
      <c r="E22" s="35">
        <f t="shared" si="0"/>
        <v>11.807544768700001</v>
      </c>
      <c r="F22" s="35">
        <f t="shared" si="1"/>
        <v>12.6013956888</v>
      </c>
      <c r="G22" s="35">
        <f t="shared" si="2"/>
        <v>11.807544768700001</v>
      </c>
    </row>
    <row r="23" spans="1:7" x14ac:dyDescent="0.45">
      <c r="A23" s="1" t="s">
        <v>5</v>
      </c>
      <c r="B23" s="35">
        <v>7.08</v>
      </c>
      <c r="C23" s="35">
        <v>6.7</v>
      </c>
      <c r="D23" s="35"/>
      <c r="E23" s="35">
        <f t="shared" si="0"/>
        <v>4.663887473</v>
      </c>
      <c r="F23" s="35">
        <f>C23-(B23*$J$2)</f>
        <v>5.4328078648</v>
      </c>
      <c r="G23" s="35">
        <f t="shared" si="2"/>
        <v>4.663887473</v>
      </c>
    </row>
    <row r="24" spans="1:7" x14ac:dyDescent="0.45">
      <c r="A24" s="1" t="s">
        <v>5</v>
      </c>
      <c r="B24" s="35">
        <v>0</v>
      </c>
      <c r="C24" s="35">
        <v>8.09</v>
      </c>
      <c r="D24" s="35"/>
      <c r="E24" s="35">
        <f t="shared" si="0"/>
        <v>-2.9173657228999996</v>
      </c>
      <c r="F24" s="35">
        <f t="shared" si="1"/>
        <v>8.09</v>
      </c>
      <c r="G24" s="35">
        <v>0</v>
      </c>
    </row>
    <row r="25" spans="1:7" x14ac:dyDescent="0.45">
      <c r="A25" s="1" t="s">
        <v>5</v>
      </c>
      <c r="B25" s="35">
        <v>0</v>
      </c>
      <c r="C25" s="35">
        <v>0</v>
      </c>
      <c r="D25" s="35"/>
      <c r="E25" s="35">
        <f t="shared" si="0"/>
        <v>0</v>
      </c>
      <c r="F25" s="35">
        <f t="shared" si="1"/>
        <v>0</v>
      </c>
      <c r="G25" s="35">
        <f t="shared" si="2"/>
        <v>0</v>
      </c>
    </row>
    <row r="26" spans="1:7" x14ac:dyDescent="0.45">
      <c r="A26" s="1" t="s">
        <v>6</v>
      </c>
      <c r="B26" s="35">
        <v>0</v>
      </c>
      <c r="C26" s="35">
        <v>0</v>
      </c>
      <c r="D26" s="35"/>
      <c r="E26" s="35">
        <f t="shared" si="0"/>
        <v>0</v>
      </c>
      <c r="F26" s="35">
        <f t="shared" si="1"/>
        <v>0</v>
      </c>
      <c r="G26" s="35">
        <f t="shared" si="2"/>
        <v>0</v>
      </c>
    </row>
    <row r="27" spans="1:7" x14ac:dyDescent="0.45">
      <c r="A27" s="1" t="s">
        <v>6</v>
      </c>
      <c r="B27" s="35">
        <v>7.12</v>
      </c>
      <c r="C27" s="35">
        <v>6.57</v>
      </c>
      <c r="D27" s="35"/>
      <c r="E27" s="35">
        <f t="shared" si="0"/>
        <v>4.7507672683000006</v>
      </c>
      <c r="F27" s="35">
        <f t="shared" si="1"/>
        <v>5.2956485872000005</v>
      </c>
      <c r="G27" s="35">
        <f t="shared" si="2"/>
        <v>4.7507672683000006</v>
      </c>
    </row>
    <row r="28" spans="1:7" x14ac:dyDescent="0.45">
      <c r="A28" s="1" t="s">
        <v>6</v>
      </c>
      <c r="B28" s="35">
        <v>15.82</v>
      </c>
      <c r="C28" s="35">
        <v>13.58</v>
      </c>
      <c r="D28" s="35"/>
      <c r="E28" s="35">
        <f t="shared" si="0"/>
        <v>10.9228644602</v>
      </c>
      <c r="F28" s="35">
        <f t="shared" si="1"/>
        <v>10.7485057092</v>
      </c>
      <c r="G28" s="35">
        <f t="shared" si="2"/>
        <v>10.9228644602</v>
      </c>
    </row>
    <row r="29" spans="1:7" x14ac:dyDescent="0.45">
      <c r="A29" s="1" t="s">
        <v>7</v>
      </c>
      <c r="B29" s="35">
        <v>10.130000000000001</v>
      </c>
      <c r="C29" s="35">
        <v>9.44</v>
      </c>
      <c r="D29" s="35"/>
      <c r="E29" s="35">
        <f>B29-(C29*$J$3)</f>
        <v>6.7258056336000012</v>
      </c>
      <c r="F29" s="35">
        <f t="shared" si="1"/>
        <v>7.6269129477999993</v>
      </c>
      <c r="G29" s="35">
        <f t="shared" si="2"/>
        <v>6.7258056336000012</v>
      </c>
    </row>
    <row r="30" spans="1:7" x14ac:dyDescent="0.45">
      <c r="A30" s="1" t="s">
        <v>7</v>
      </c>
      <c r="B30" s="35">
        <v>7.16</v>
      </c>
      <c r="C30" s="35">
        <v>6.42</v>
      </c>
      <c r="D30" s="35"/>
      <c r="E30" s="35">
        <f t="shared" si="0"/>
        <v>4.8448593398000002</v>
      </c>
      <c r="F30" s="35">
        <f t="shared" si="1"/>
        <v>5.1384893095999997</v>
      </c>
      <c r="G30" s="35">
        <f t="shared" si="2"/>
        <v>4.8448593398000002</v>
      </c>
    </row>
    <row r="31" spans="1:7" x14ac:dyDescent="0.45">
      <c r="A31" s="1" t="s">
        <v>7</v>
      </c>
      <c r="B31" s="35">
        <v>0</v>
      </c>
      <c r="C31" s="35">
        <v>0</v>
      </c>
      <c r="D31" s="35"/>
      <c r="E31" s="35">
        <f t="shared" si="0"/>
        <v>0</v>
      </c>
      <c r="F31" s="35">
        <f t="shared" si="1"/>
        <v>0</v>
      </c>
      <c r="G31" s="35">
        <f t="shared" si="2"/>
        <v>0</v>
      </c>
    </row>
    <row r="32" spans="1:7" x14ac:dyDescent="0.45">
      <c r="A32" s="1" t="s">
        <v>8</v>
      </c>
      <c r="B32" s="35">
        <v>0</v>
      </c>
      <c r="C32" s="35">
        <v>0</v>
      </c>
      <c r="D32" s="35"/>
      <c r="E32" s="35">
        <f t="shared" si="0"/>
        <v>0</v>
      </c>
      <c r="F32" s="35">
        <f t="shared" si="1"/>
        <v>0</v>
      </c>
      <c r="G32" s="35">
        <f t="shared" si="2"/>
        <v>0</v>
      </c>
    </row>
    <row r="33" spans="1:7" x14ac:dyDescent="0.45">
      <c r="A33" s="1" t="s">
        <v>8</v>
      </c>
      <c r="B33" s="35">
        <v>19.190000000000001</v>
      </c>
      <c r="C33" s="35">
        <v>13.01</v>
      </c>
      <c r="D33" s="35"/>
      <c r="E33" s="35">
        <f t="shared" si="0"/>
        <v>14.498414331900001</v>
      </c>
      <c r="F33" s="35">
        <f t="shared" si="1"/>
        <v>9.5753365713999994</v>
      </c>
      <c r="G33" s="35">
        <f t="shared" si="2"/>
        <v>14.498414331900001</v>
      </c>
    </row>
    <row r="34" spans="1:7" x14ac:dyDescent="0.45">
      <c r="A34" s="1" t="s">
        <v>8</v>
      </c>
      <c r="B34" s="35">
        <v>0</v>
      </c>
      <c r="C34" s="35">
        <v>0</v>
      </c>
      <c r="D34" s="35"/>
      <c r="E34" s="35">
        <f t="shared" si="0"/>
        <v>0</v>
      </c>
      <c r="F34" s="35">
        <f t="shared" si="1"/>
        <v>0</v>
      </c>
      <c r="G34" s="35">
        <f t="shared" si="2"/>
        <v>0</v>
      </c>
    </row>
    <row r="35" spans="1:7" x14ac:dyDescent="0.45">
      <c r="A35" s="1" t="s">
        <v>9</v>
      </c>
      <c r="B35" s="35">
        <v>6.73</v>
      </c>
      <c r="C35" s="35">
        <v>6.09</v>
      </c>
      <c r="D35" s="35"/>
      <c r="E35" s="35">
        <f t="shared" si="0"/>
        <v>4.5338618971000004</v>
      </c>
      <c r="F35" s="35">
        <f t="shared" si="1"/>
        <v>4.8854515437999995</v>
      </c>
      <c r="G35" s="35">
        <f t="shared" si="2"/>
        <v>4.5338618971000004</v>
      </c>
    </row>
    <row r="36" spans="1:7" x14ac:dyDescent="0.45">
      <c r="A36" s="1" t="s">
        <v>9</v>
      </c>
      <c r="B36" s="35">
        <v>7.37</v>
      </c>
      <c r="C36" s="35">
        <v>6.82</v>
      </c>
      <c r="D36" s="35"/>
      <c r="E36" s="35">
        <f t="shared" si="0"/>
        <v>4.9106138157999997</v>
      </c>
      <c r="F36" s="35">
        <f t="shared" si="1"/>
        <v>5.5009031022000006</v>
      </c>
      <c r="G36" s="35">
        <f t="shared" si="2"/>
        <v>4.9106138157999997</v>
      </c>
    </row>
    <row r="37" spans="1:7" x14ac:dyDescent="0.45">
      <c r="A37" s="1" t="s">
        <v>9</v>
      </c>
      <c r="B37" s="35">
        <v>19.07</v>
      </c>
      <c r="C37" s="35">
        <v>16.14</v>
      </c>
      <c r="D37" s="35"/>
      <c r="E37" s="35">
        <f t="shared" si="0"/>
        <v>13.249693106600001</v>
      </c>
      <c r="F37" s="35">
        <f t="shared" si="1"/>
        <v>12.726814404200001</v>
      </c>
      <c r="G37" s="35">
        <f t="shared" si="2"/>
        <v>13.249693106600001</v>
      </c>
    </row>
    <row r="38" spans="1:7" x14ac:dyDescent="0.45">
      <c r="A38" s="1" t="s">
        <v>9</v>
      </c>
      <c r="B38" s="35">
        <v>16.91</v>
      </c>
      <c r="C38" s="35">
        <v>14.86</v>
      </c>
      <c r="D38" s="35"/>
      <c r="E38" s="35">
        <f t="shared" si="0"/>
        <v>11.551278783400001</v>
      </c>
      <c r="F38" s="35">
        <f t="shared" si="1"/>
        <v>11.833415394599999</v>
      </c>
      <c r="G38" s="35">
        <f t="shared" si="2"/>
        <v>11.551278783400001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4A6A1-29CD-4FFD-A4A5-743343EC1B2A}">
  <dimension ref="A1:AK84"/>
  <sheetViews>
    <sheetView tabSelected="1" zoomScale="40" zoomScaleNormal="40" workbookViewId="0">
      <selection activeCell="AS31" sqref="AS31"/>
    </sheetView>
  </sheetViews>
  <sheetFormatPr defaultRowHeight="14.25" x14ac:dyDescent="0.45"/>
  <cols>
    <col min="1" max="1" width="14.53125" style="1" customWidth="1"/>
    <col min="2" max="2" width="6.46484375" customWidth="1"/>
    <col min="3" max="3" width="6.33203125" customWidth="1"/>
    <col min="4" max="4" width="6.53125" customWidth="1"/>
    <col min="5" max="5" width="6" customWidth="1"/>
    <col min="7" max="7" width="6.33203125" customWidth="1"/>
    <col min="8" max="8" width="6" customWidth="1"/>
    <col min="9" max="9" width="5.796875" customWidth="1"/>
    <col min="10" max="10" width="5.6640625" customWidth="1"/>
    <col min="12" max="12" width="6.6640625" customWidth="1"/>
    <col min="13" max="13" width="6.1328125" customWidth="1"/>
    <col min="14" max="14" width="7.6640625" customWidth="1"/>
    <col min="15" max="15" width="6" customWidth="1"/>
    <col min="16" max="16" width="5.796875" customWidth="1"/>
    <col min="17" max="17" width="5.53125" customWidth="1"/>
    <col min="18" max="18" width="5.46484375" customWidth="1"/>
    <col min="19" max="19" width="6" customWidth="1"/>
    <col min="21" max="21" width="5.19921875" customWidth="1"/>
    <col min="22" max="22" width="5.6640625" customWidth="1"/>
    <col min="23" max="23" width="5.796875" customWidth="1"/>
    <col min="24" max="24" width="6.19921875" customWidth="1"/>
    <col min="26" max="26" width="5.796875" customWidth="1"/>
    <col min="27" max="27" width="5.53125" customWidth="1"/>
    <col min="28" max="28" width="5.1328125" customWidth="1"/>
    <col min="29" max="29" width="5.33203125" customWidth="1"/>
    <col min="31" max="31" width="5.33203125" customWidth="1"/>
    <col min="32" max="33" width="5" customWidth="1"/>
    <col min="34" max="34" width="5.33203125" customWidth="1"/>
    <col min="35" max="35" width="8.46484375" customWidth="1"/>
    <col min="36" max="36" width="17.1328125" customWidth="1"/>
  </cols>
  <sheetData>
    <row r="1" spans="1:37" s="20" customFormat="1" ht="14.65" thickBot="1" x14ac:dyDescent="0.5">
      <c r="A1" s="74"/>
      <c r="B1" s="94" t="s">
        <v>10</v>
      </c>
      <c r="C1" s="94"/>
      <c r="D1" s="94"/>
      <c r="E1" s="94"/>
      <c r="F1" s="94"/>
      <c r="G1" s="94" t="s">
        <v>16</v>
      </c>
      <c r="H1" s="94"/>
      <c r="I1" s="94"/>
      <c r="J1" s="94"/>
      <c r="K1" s="94"/>
      <c r="L1" s="94" t="s">
        <v>17</v>
      </c>
      <c r="M1" s="94"/>
      <c r="N1" s="94"/>
      <c r="O1" s="94"/>
      <c r="P1" s="94" t="s">
        <v>18</v>
      </c>
      <c r="Q1" s="94"/>
      <c r="R1" s="94"/>
      <c r="S1" s="94"/>
      <c r="T1" s="94"/>
      <c r="U1" s="94" t="s">
        <v>19</v>
      </c>
      <c r="V1" s="94"/>
      <c r="W1" s="94"/>
      <c r="X1" s="94"/>
      <c r="Y1" s="94"/>
      <c r="Z1" s="94" t="s">
        <v>20</v>
      </c>
      <c r="AA1" s="94"/>
      <c r="AB1" s="94"/>
      <c r="AC1" s="94"/>
      <c r="AD1" s="94"/>
      <c r="AE1" s="94" t="s">
        <v>21</v>
      </c>
      <c r="AF1" s="94"/>
      <c r="AG1" s="94"/>
      <c r="AH1" s="94"/>
      <c r="AI1" s="94"/>
      <c r="AJ1" s="75" t="s">
        <v>31</v>
      </c>
    </row>
    <row r="2" spans="1:37" s="20" customFormat="1" ht="14.65" thickBot="1" x14ac:dyDescent="0.5">
      <c r="A2" s="74"/>
      <c r="B2" s="76" t="s">
        <v>11</v>
      </c>
      <c r="C2" s="77" t="s">
        <v>12</v>
      </c>
      <c r="D2" s="77" t="s">
        <v>13</v>
      </c>
      <c r="E2" s="77" t="s">
        <v>14</v>
      </c>
      <c r="F2" s="78" t="s">
        <v>15</v>
      </c>
      <c r="G2" s="17" t="s">
        <v>11</v>
      </c>
      <c r="H2" s="79" t="s">
        <v>12</v>
      </c>
      <c r="I2" s="79" t="s">
        <v>13</v>
      </c>
      <c r="J2" s="79" t="s">
        <v>14</v>
      </c>
      <c r="K2" s="19" t="s">
        <v>15</v>
      </c>
      <c r="L2" s="17" t="s">
        <v>11</v>
      </c>
      <c r="M2" s="79" t="s">
        <v>12</v>
      </c>
      <c r="N2" s="79" t="s">
        <v>13</v>
      </c>
      <c r="O2" s="19" t="s">
        <v>15</v>
      </c>
      <c r="P2" s="17" t="s">
        <v>11</v>
      </c>
      <c r="Q2" s="79" t="s">
        <v>12</v>
      </c>
      <c r="R2" s="79" t="s">
        <v>13</v>
      </c>
      <c r="S2" s="79" t="s">
        <v>14</v>
      </c>
      <c r="T2" s="19" t="s">
        <v>15</v>
      </c>
      <c r="U2" s="17" t="s">
        <v>11</v>
      </c>
      <c r="V2" s="79" t="s">
        <v>12</v>
      </c>
      <c r="W2" s="79" t="s">
        <v>13</v>
      </c>
      <c r="X2" s="79" t="s">
        <v>14</v>
      </c>
      <c r="Y2" s="19" t="s">
        <v>15</v>
      </c>
      <c r="Z2" s="17" t="s">
        <v>11</v>
      </c>
      <c r="AA2" s="79" t="s">
        <v>12</v>
      </c>
      <c r="AB2" s="79" t="s">
        <v>13</v>
      </c>
      <c r="AC2" s="79" t="s">
        <v>14</v>
      </c>
      <c r="AD2" s="19" t="s">
        <v>15</v>
      </c>
      <c r="AE2" s="17" t="s">
        <v>11</v>
      </c>
      <c r="AF2" s="79" t="s">
        <v>12</v>
      </c>
      <c r="AG2" s="79" t="s">
        <v>13</v>
      </c>
      <c r="AH2" s="79" t="s">
        <v>14</v>
      </c>
      <c r="AI2" s="19" t="s">
        <v>15</v>
      </c>
      <c r="AJ2" s="81" t="s">
        <v>15</v>
      </c>
      <c r="AK2" s="68"/>
    </row>
    <row r="3" spans="1:37" s="20" customFormat="1" x14ac:dyDescent="0.45">
      <c r="A3" s="80" t="s">
        <v>0</v>
      </c>
      <c r="B3" s="79" t="s">
        <v>25</v>
      </c>
      <c r="C3" s="79" t="s">
        <v>24</v>
      </c>
      <c r="D3" s="79" t="s">
        <v>26</v>
      </c>
      <c r="E3" s="79" t="s">
        <v>24</v>
      </c>
      <c r="F3" s="19">
        <v>8.9600000000000009</v>
      </c>
      <c r="G3" s="17" t="s">
        <v>24</v>
      </c>
      <c r="H3" s="79" t="s">
        <v>24</v>
      </c>
      <c r="I3" s="79" t="s">
        <v>25</v>
      </c>
      <c r="J3" s="79" t="s">
        <v>24</v>
      </c>
      <c r="K3" s="19">
        <v>6.41</v>
      </c>
      <c r="L3" s="17" t="s">
        <v>24</v>
      </c>
      <c r="M3" s="79" t="s">
        <v>24</v>
      </c>
      <c r="N3" s="79" t="s">
        <v>24</v>
      </c>
      <c r="O3" s="19">
        <v>0</v>
      </c>
      <c r="P3" s="17" t="s">
        <v>24</v>
      </c>
      <c r="Q3" s="79" t="s">
        <v>24</v>
      </c>
      <c r="R3" s="79" t="s">
        <v>24</v>
      </c>
      <c r="S3" s="79" t="s">
        <v>24</v>
      </c>
      <c r="T3" s="19">
        <v>0</v>
      </c>
      <c r="U3" s="17" t="s">
        <v>24</v>
      </c>
      <c r="V3" s="79" t="s">
        <v>24</v>
      </c>
      <c r="W3" s="79" t="s">
        <v>24</v>
      </c>
      <c r="X3" s="79" t="s">
        <v>24</v>
      </c>
      <c r="Y3" s="19">
        <v>0</v>
      </c>
      <c r="Z3" s="17" t="s">
        <v>25</v>
      </c>
      <c r="AA3" s="79" t="s">
        <v>24</v>
      </c>
      <c r="AB3" s="79" t="s">
        <v>27</v>
      </c>
      <c r="AC3" s="79" t="s">
        <v>26</v>
      </c>
      <c r="AD3" s="19">
        <v>8.07</v>
      </c>
      <c r="AE3" s="17" t="s">
        <v>24</v>
      </c>
      <c r="AF3" s="79" t="s">
        <v>24</v>
      </c>
      <c r="AG3" s="79" t="s">
        <v>24</v>
      </c>
      <c r="AH3" s="79" t="s">
        <v>24</v>
      </c>
      <c r="AI3" s="19">
        <v>0</v>
      </c>
      <c r="AJ3" s="82">
        <f>F3+K3+AD3</f>
        <v>23.44</v>
      </c>
    </row>
    <row r="4" spans="1:37" s="20" customFormat="1" x14ac:dyDescent="0.45">
      <c r="A4" s="28" t="s">
        <v>0</v>
      </c>
      <c r="B4" s="79" t="s">
        <v>24</v>
      </c>
      <c r="C4" s="79" t="s">
        <v>24</v>
      </c>
      <c r="D4" s="79" t="s">
        <v>24</v>
      </c>
      <c r="E4" s="79" t="s">
        <v>24</v>
      </c>
      <c r="F4" s="19">
        <v>0</v>
      </c>
      <c r="G4" s="17" t="s">
        <v>24</v>
      </c>
      <c r="H4" s="79" t="s">
        <v>24</v>
      </c>
      <c r="I4" s="79" t="s">
        <v>24</v>
      </c>
      <c r="J4" s="79" t="s">
        <v>24</v>
      </c>
      <c r="K4" s="19">
        <v>0</v>
      </c>
      <c r="L4" s="17" t="s">
        <v>24</v>
      </c>
      <c r="M4" s="79" t="s">
        <v>24</v>
      </c>
      <c r="N4" s="79" t="s">
        <v>24</v>
      </c>
      <c r="O4" s="19">
        <v>0</v>
      </c>
      <c r="P4" s="17" t="s">
        <v>24</v>
      </c>
      <c r="Q4" s="79" t="s">
        <v>24</v>
      </c>
      <c r="R4" s="79" t="s">
        <v>24</v>
      </c>
      <c r="S4" s="79" t="s">
        <v>24</v>
      </c>
      <c r="T4" s="19">
        <v>0</v>
      </c>
      <c r="U4" s="17" t="s">
        <v>24</v>
      </c>
      <c r="V4" s="79" t="s">
        <v>24</v>
      </c>
      <c r="W4" s="79" t="s">
        <v>24</v>
      </c>
      <c r="X4" s="79" t="s">
        <v>24</v>
      </c>
      <c r="Y4" s="19">
        <v>0</v>
      </c>
      <c r="Z4" s="17" t="s">
        <v>24</v>
      </c>
      <c r="AA4" s="79" t="s">
        <v>24</v>
      </c>
      <c r="AB4" s="79" t="s">
        <v>24</v>
      </c>
      <c r="AC4" s="79" t="s">
        <v>24</v>
      </c>
      <c r="AD4" s="19">
        <v>0</v>
      </c>
      <c r="AE4" s="17" t="s">
        <v>24</v>
      </c>
      <c r="AF4" s="79" t="s">
        <v>24</v>
      </c>
      <c r="AG4" s="79" t="s">
        <v>24</v>
      </c>
      <c r="AH4" s="79" t="s">
        <v>24</v>
      </c>
      <c r="AI4" s="19">
        <v>0</v>
      </c>
      <c r="AJ4" s="82">
        <f t="shared" ref="AJ4:AJ39" si="0">F4+K4+AD4</f>
        <v>0</v>
      </c>
    </row>
    <row r="5" spans="1:37" s="20" customFormat="1" x14ac:dyDescent="0.45">
      <c r="A5" s="28" t="s">
        <v>0</v>
      </c>
      <c r="B5" s="79" t="s">
        <v>25</v>
      </c>
      <c r="C5" s="79" t="s">
        <v>24</v>
      </c>
      <c r="D5" s="79" t="s">
        <v>26</v>
      </c>
      <c r="E5" s="79" t="s">
        <v>24</v>
      </c>
      <c r="F5" s="19">
        <v>7.28</v>
      </c>
      <c r="G5" s="17" t="s">
        <v>24</v>
      </c>
      <c r="H5" s="79" t="s">
        <v>24</v>
      </c>
      <c r="I5" s="79" t="s">
        <v>25</v>
      </c>
      <c r="J5" s="79" t="s">
        <v>24</v>
      </c>
      <c r="K5" s="19">
        <v>5.47</v>
      </c>
      <c r="L5" s="17" t="s">
        <v>24</v>
      </c>
      <c r="M5" s="79" t="s">
        <v>24</v>
      </c>
      <c r="N5" s="79" t="s">
        <v>24</v>
      </c>
      <c r="O5" s="19">
        <v>0</v>
      </c>
      <c r="P5" s="17" t="s">
        <v>24</v>
      </c>
      <c r="Q5" s="79" t="s">
        <v>24</v>
      </c>
      <c r="R5" s="79" t="s">
        <v>24</v>
      </c>
      <c r="S5" s="79" t="s">
        <v>24</v>
      </c>
      <c r="T5" s="19">
        <v>0</v>
      </c>
      <c r="U5" s="17" t="s">
        <v>24</v>
      </c>
      <c r="V5" s="79" t="s">
        <v>24</v>
      </c>
      <c r="W5" s="79" t="s">
        <v>24</v>
      </c>
      <c r="X5" s="79" t="s">
        <v>24</v>
      </c>
      <c r="Y5" s="19">
        <v>0</v>
      </c>
      <c r="Z5" s="17" t="s">
        <v>25</v>
      </c>
      <c r="AA5" s="79" t="s">
        <v>24</v>
      </c>
      <c r="AB5" s="79" t="s">
        <v>27</v>
      </c>
      <c r="AC5" s="79" t="s">
        <v>26</v>
      </c>
      <c r="AD5" s="19">
        <v>6.76</v>
      </c>
      <c r="AE5" s="17" t="s">
        <v>24</v>
      </c>
      <c r="AF5" s="79" t="s">
        <v>24</v>
      </c>
      <c r="AG5" s="79" t="s">
        <v>24</v>
      </c>
      <c r="AH5" s="79" t="s">
        <v>24</v>
      </c>
      <c r="AI5" s="19">
        <v>0</v>
      </c>
      <c r="AJ5" s="82">
        <f t="shared" si="0"/>
        <v>19.509999999999998</v>
      </c>
    </row>
    <row r="6" spans="1:37" s="20" customFormat="1" x14ac:dyDescent="0.45">
      <c r="A6" s="28" t="s">
        <v>1</v>
      </c>
      <c r="B6" s="79" t="s">
        <v>24</v>
      </c>
      <c r="C6" s="79" t="s">
        <v>24</v>
      </c>
      <c r="D6" s="79" t="s">
        <v>25</v>
      </c>
      <c r="E6" s="79" t="s">
        <v>24</v>
      </c>
      <c r="F6" s="19">
        <v>27.03</v>
      </c>
      <c r="G6" s="17" t="s">
        <v>25</v>
      </c>
      <c r="H6" s="79" t="s">
        <v>24</v>
      </c>
      <c r="I6" s="79" t="s">
        <v>26</v>
      </c>
      <c r="J6" s="79" t="s">
        <v>24</v>
      </c>
      <c r="K6" s="19">
        <v>20.29</v>
      </c>
      <c r="L6" s="17" t="s">
        <v>24</v>
      </c>
      <c r="M6" s="79" t="s">
        <v>24</v>
      </c>
      <c r="N6" s="79" t="s">
        <v>24</v>
      </c>
      <c r="O6" s="19">
        <v>0</v>
      </c>
      <c r="P6" s="17" t="s">
        <v>25</v>
      </c>
      <c r="Q6" s="79" t="s">
        <v>26</v>
      </c>
      <c r="R6" s="79" t="s">
        <v>25</v>
      </c>
      <c r="S6" s="79" t="s">
        <v>26</v>
      </c>
      <c r="T6" s="19">
        <v>34.86</v>
      </c>
      <c r="U6" s="17" t="s">
        <v>24</v>
      </c>
      <c r="V6" s="79" t="s">
        <v>24</v>
      </c>
      <c r="W6" s="79" t="s">
        <v>24</v>
      </c>
      <c r="X6" s="79" t="s">
        <v>24</v>
      </c>
      <c r="Y6" s="19">
        <v>0</v>
      </c>
      <c r="Z6" s="17" t="s">
        <v>25</v>
      </c>
      <c r="AA6" s="79" t="s">
        <v>25</v>
      </c>
      <c r="AB6" s="79" t="s">
        <v>26</v>
      </c>
      <c r="AC6" s="79" t="s">
        <v>26</v>
      </c>
      <c r="AD6" s="19">
        <v>22.35</v>
      </c>
      <c r="AE6" s="17" t="s">
        <v>24</v>
      </c>
      <c r="AF6" s="79" t="s">
        <v>24</v>
      </c>
      <c r="AG6" s="79" t="s">
        <v>24</v>
      </c>
      <c r="AH6" s="79" t="s">
        <v>24</v>
      </c>
      <c r="AI6" s="19">
        <v>0</v>
      </c>
      <c r="AJ6" s="82">
        <f t="shared" si="0"/>
        <v>69.67</v>
      </c>
    </row>
    <row r="7" spans="1:37" s="20" customFormat="1" x14ac:dyDescent="0.45">
      <c r="A7" s="28" t="s">
        <v>1</v>
      </c>
      <c r="B7" s="79" t="s">
        <v>24</v>
      </c>
      <c r="C7" s="79" t="s">
        <v>24</v>
      </c>
      <c r="D7" s="79" t="s">
        <v>25</v>
      </c>
      <c r="E7" s="79" t="s">
        <v>24</v>
      </c>
      <c r="F7" s="19">
        <v>7.84</v>
      </c>
      <c r="G7" s="17" t="s">
        <v>25</v>
      </c>
      <c r="H7" s="79" t="s">
        <v>24</v>
      </c>
      <c r="I7" s="79" t="s">
        <v>25</v>
      </c>
      <c r="J7" s="79" t="s">
        <v>24</v>
      </c>
      <c r="K7" s="19">
        <v>6.64</v>
      </c>
      <c r="L7" s="17" t="s">
        <v>24</v>
      </c>
      <c r="M7" s="79" t="s">
        <v>24</v>
      </c>
      <c r="N7" s="79" t="s">
        <v>24</v>
      </c>
      <c r="O7" s="19">
        <v>0</v>
      </c>
      <c r="P7" s="17" t="s">
        <v>24</v>
      </c>
      <c r="Q7" s="79" t="s">
        <v>24</v>
      </c>
      <c r="R7" s="79" t="s">
        <v>24</v>
      </c>
      <c r="S7" s="79" t="s">
        <v>24</v>
      </c>
      <c r="T7" s="19">
        <v>0</v>
      </c>
      <c r="U7" s="17" t="s">
        <v>24</v>
      </c>
      <c r="V7" s="79" t="s">
        <v>24</v>
      </c>
      <c r="W7" s="79" t="s">
        <v>24</v>
      </c>
      <c r="X7" s="79" t="s">
        <v>24</v>
      </c>
      <c r="Y7" s="19">
        <v>0</v>
      </c>
      <c r="Z7" s="17" t="s">
        <v>25</v>
      </c>
      <c r="AA7" s="79" t="s">
        <v>24</v>
      </c>
      <c r="AB7" s="79" t="s">
        <v>26</v>
      </c>
      <c r="AC7" s="79" t="s">
        <v>24</v>
      </c>
      <c r="AD7" s="19">
        <v>6.76</v>
      </c>
      <c r="AE7" s="17" t="s">
        <v>24</v>
      </c>
      <c r="AF7" s="79" t="s">
        <v>24</v>
      </c>
      <c r="AG7" s="79" t="s">
        <v>24</v>
      </c>
      <c r="AH7" s="79" t="s">
        <v>24</v>
      </c>
      <c r="AI7" s="19">
        <v>0</v>
      </c>
      <c r="AJ7" s="82">
        <f t="shared" si="0"/>
        <v>21.240000000000002</v>
      </c>
    </row>
    <row r="8" spans="1:37" s="20" customFormat="1" x14ac:dyDescent="0.45">
      <c r="A8" s="28" t="s">
        <v>1</v>
      </c>
      <c r="B8" s="79" t="s">
        <v>24</v>
      </c>
      <c r="C8" s="79" t="s">
        <v>24</v>
      </c>
      <c r="D8" s="79" t="s">
        <v>24</v>
      </c>
      <c r="E8" s="79" t="s">
        <v>24</v>
      </c>
      <c r="F8" s="19">
        <v>0</v>
      </c>
      <c r="G8" s="17" t="s">
        <v>25</v>
      </c>
      <c r="H8" s="79" t="s">
        <v>24</v>
      </c>
      <c r="I8" s="79" t="s">
        <v>25</v>
      </c>
      <c r="J8" s="79" t="s">
        <v>24</v>
      </c>
      <c r="K8" s="19">
        <v>5.82</v>
      </c>
      <c r="L8" s="17" t="s">
        <v>24</v>
      </c>
      <c r="M8" s="79" t="s">
        <v>24</v>
      </c>
      <c r="N8" s="79" t="s">
        <v>24</v>
      </c>
      <c r="O8" s="19">
        <v>0</v>
      </c>
      <c r="P8" s="17" t="s">
        <v>24</v>
      </c>
      <c r="Q8" s="79" t="s">
        <v>24</v>
      </c>
      <c r="R8" s="79" t="s">
        <v>24</v>
      </c>
      <c r="S8" s="79" t="s">
        <v>24</v>
      </c>
      <c r="T8" s="19">
        <v>0</v>
      </c>
      <c r="U8" s="17" t="s">
        <v>24</v>
      </c>
      <c r="V8" s="79" t="s">
        <v>24</v>
      </c>
      <c r="W8" s="79" t="s">
        <v>24</v>
      </c>
      <c r="X8" s="79" t="s">
        <v>24</v>
      </c>
      <c r="Y8" s="19">
        <v>0</v>
      </c>
      <c r="Z8" s="17" t="s">
        <v>24</v>
      </c>
      <c r="AA8" s="79" t="s">
        <v>24</v>
      </c>
      <c r="AB8" s="79" t="s">
        <v>24</v>
      </c>
      <c r="AC8" s="79" t="s">
        <v>24</v>
      </c>
      <c r="AD8" s="19">
        <v>0</v>
      </c>
      <c r="AE8" s="17" t="s">
        <v>24</v>
      </c>
      <c r="AF8" s="79" t="s">
        <v>24</v>
      </c>
      <c r="AG8" s="79" t="s">
        <v>24</v>
      </c>
      <c r="AH8" s="79" t="s">
        <v>24</v>
      </c>
      <c r="AI8" s="19">
        <v>0</v>
      </c>
      <c r="AJ8" s="82">
        <f t="shared" si="0"/>
        <v>5.82</v>
      </c>
    </row>
    <row r="9" spans="1:37" s="20" customFormat="1" x14ac:dyDescent="0.45">
      <c r="A9" s="28" t="s">
        <v>22</v>
      </c>
      <c r="B9" s="79" t="s">
        <v>24</v>
      </c>
      <c r="C9" s="79" t="s">
        <v>24</v>
      </c>
      <c r="D9" s="79" t="s">
        <v>25</v>
      </c>
      <c r="E9" s="79" t="s">
        <v>24</v>
      </c>
      <c r="F9" s="19">
        <v>11.62</v>
      </c>
      <c r="G9" s="17" t="s">
        <v>24</v>
      </c>
      <c r="H9" s="79" t="s">
        <v>24</v>
      </c>
      <c r="I9" s="79" t="s">
        <v>25</v>
      </c>
      <c r="J9" s="79" t="s">
        <v>24</v>
      </c>
      <c r="K9" s="19">
        <v>10.36</v>
      </c>
      <c r="L9" s="17" t="s">
        <v>24</v>
      </c>
      <c r="M9" s="79" t="s">
        <v>24</v>
      </c>
      <c r="N9" s="79" t="s">
        <v>24</v>
      </c>
      <c r="O9" s="19">
        <v>0</v>
      </c>
      <c r="P9" s="17" t="s">
        <v>24</v>
      </c>
      <c r="Q9" s="79" t="s">
        <v>24</v>
      </c>
      <c r="R9" s="79" t="s">
        <v>24</v>
      </c>
      <c r="S9" s="79" t="s">
        <v>24</v>
      </c>
      <c r="T9" s="19">
        <v>0</v>
      </c>
      <c r="U9" s="17" t="s">
        <v>24</v>
      </c>
      <c r="V9" s="79" t="s">
        <v>24</v>
      </c>
      <c r="W9" s="79" t="s">
        <v>24</v>
      </c>
      <c r="X9" s="79" t="s">
        <v>24</v>
      </c>
      <c r="Y9" s="19">
        <v>0</v>
      </c>
      <c r="Z9" s="17" t="s">
        <v>24</v>
      </c>
      <c r="AA9" s="79" t="s">
        <v>24</v>
      </c>
      <c r="AB9" s="79" t="s">
        <v>26</v>
      </c>
      <c r="AC9" s="79" t="s">
        <v>24</v>
      </c>
      <c r="AD9" s="19">
        <v>9.1300000000000008</v>
      </c>
      <c r="AE9" s="17" t="s">
        <v>24</v>
      </c>
      <c r="AF9" s="79" t="s">
        <v>24</v>
      </c>
      <c r="AG9" s="79" t="s">
        <v>24</v>
      </c>
      <c r="AH9" s="79" t="s">
        <v>24</v>
      </c>
      <c r="AI9" s="19">
        <v>0</v>
      </c>
      <c r="AJ9" s="82">
        <f t="shared" si="0"/>
        <v>31.11</v>
      </c>
    </row>
    <row r="10" spans="1:37" s="20" customFormat="1" x14ac:dyDescent="0.45">
      <c r="A10" s="28" t="s">
        <v>22</v>
      </c>
      <c r="B10" s="79" t="s">
        <v>24</v>
      </c>
      <c r="C10" s="79" t="s">
        <v>24</v>
      </c>
      <c r="D10" s="79" t="s">
        <v>25</v>
      </c>
      <c r="E10" s="79" t="s">
        <v>24</v>
      </c>
      <c r="F10" s="19">
        <v>10.3</v>
      </c>
      <c r="G10" s="17" t="s">
        <v>25</v>
      </c>
      <c r="H10" s="79" t="s">
        <v>24</v>
      </c>
      <c r="I10" s="79" t="s">
        <v>25</v>
      </c>
      <c r="J10" s="79" t="s">
        <v>24</v>
      </c>
      <c r="K10" s="19">
        <v>8.6999999999999993</v>
      </c>
      <c r="L10" s="17" t="s">
        <v>24</v>
      </c>
      <c r="M10" s="79" t="s">
        <v>24</v>
      </c>
      <c r="N10" s="79" t="s">
        <v>24</v>
      </c>
      <c r="O10" s="19">
        <v>0</v>
      </c>
      <c r="P10" s="17" t="s">
        <v>24</v>
      </c>
      <c r="Q10" s="79" t="s">
        <v>24</v>
      </c>
      <c r="R10" s="79" t="s">
        <v>24</v>
      </c>
      <c r="S10" s="79" t="s">
        <v>24</v>
      </c>
      <c r="T10" s="19">
        <v>0</v>
      </c>
      <c r="U10" s="17" t="s">
        <v>24</v>
      </c>
      <c r="V10" s="79" t="s">
        <v>24</v>
      </c>
      <c r="W10" s="79" t="s">
        <v>24</v>
      </c>
      <c r="X10" s="79" t="s">
        <v>24</v>
      </c>
      <c r="Y10" s="19">
        <v>0</v>
      </c>
      <c r="Z10" s="17" t="s">
        <v>24</v>
      </c>
      <c r="AA10" s="79" t="s">
        <v>24</v>
      </c>
      <c r="AB10" s="79" t="s">
        <v>25</v>
      </c>
      <c r="AC10" s="79" t="s">
        <v>24</v>
      </c>
      <c r="AD10" s="19">
        <v>8.36</v>
      </c>
      <c r="AE10" s="17" t="s">
        <v>24</v>
      </c>
      <c r="AF10" s="79" t="s">
        <v>24</v>
      </c>
      <c r="AG10" s="79" t="s">
        <v>24</v>
      </c>
      <c r="AH10" s="79" t="s">
        <v>24</v>
      </c>
      <c r="AI10" s="19">
        <v>0</v>
      </c>
      <c r="AJ10" s="82">
        <f t="shared" si="0"/>
        <v>27.36</v>
      </c>
    </row>
    <row r="11" spans="1:37" s="20" customFormat="1" x14ac:dyDescent="0.45">
      <c r="A11" s="28" t="s">
        <v>22</v>
      </c>
      <c r="B11" s="79" t="s">
        <v>24</v>
      </c>
      <c r="C11" s="79" t="s">
        <v>24</v>
      </c>
      <c r="D11" s="79" t="s">
        <v>25</v>
      </c>
      <c r="E11" s="79" t="s">
        <v>24</v>
      </c>
      <c r="F11" s="19">
        <v>9.61</v>
      </c>
      <c r="G11" s="17" t="s">
        <v>25</v>
      </c>
      <c r="H11" s="79" t="s">
        <v>24</v>
      </c>
      <c r="I11" s="79" t="s">
        <v>25</v>
      </c>
      <c r="J11" s="79" t="s">
        <v>24</v>
      </c>
      <c r="K11" s="19">
        <v>7.84</v>
      </c>
      <c r="L11" s="17" t="s">
        <v>24</v>
      </c>
      <c r="M11" s="79" t="s">
        <v>24</v>
      </c>
      <c r="N11" s="79" t="s">
        <v>24</v>
      </c>
      <c r="O11" s="19">
        <v>0</v>
      </c>
      <c r="P11" s="17" t="s">
        <v>24</v>
      </c>
      <c r="Q11" s="79" t="s">
        <v>24</v>
      </c>
      <c r="R11" s="79" t="s">
        <v>24</v>
      </c>
      <c r="S11" s="79" t="s">
        <v>24</v>
      </c>
      <c r="T11" s="19">
        <v>0</v>
      </c>
      <c r="U11" s="17" t="s">
        <v>24</v>
      </c>
      <c r="V11" s="79" t="s">
        <v>24</v>
      </c>
      <c r="W11" s="79" t="s">
        <v>24</v>
      </c>
      <c r="X11" s="79" t="s">
        <v>24</v>
      </c>
      <c r="Y11" s="19">
        <v>0</v>
      </c>
      <c r="Z11" s="17" t="s">
        <v>24</v>
      </c>
      <c r="AA11" s="79" t="s">
        <v>24</v>
      </c>
      <c r="AB11" s="79" t="s">
        <v>26</v>
      </c>
      <c r="AC11" s="79" t="s">
        <v>24</v>
      </c>
      <c r="AD11" s="19">
        <v>8.1</v>
      </c>
      <c r="AE11" s="17" t="s">
        <v>24</v>
      </c>
      <c r="AF11" s="79" t="s">
        <v>24</v>
      </c>
      <c r="AG11" s="79" t="s">
        <v>24</v>
      </c>
      <c r="AH11" s="79" t="s">
        <v>24</v>
      </c>
      <c r="AI11" s="19">
        <v>0</v>
      </c>
      <c r="AJ11" s="82">
        <f t="shared" si="0"/>
        <v>25.549999999999997</v>
      </c>
    </row>
    <row r="12" spans="1:37" s="20" customFormat="1" x14ac:dyDescent="0.45">
      <c r="A12" s="28" t="s">
        <v>23</v>
      </c>
      <c r="B12" s="79" t="s">
        <v>24</v>
      </c>
      <c r="C12" s="79" t="s">
        <v>24</v>
      </c>
      <c r="D12" s="79" t="s">
        <v>24</v>
      </c>
      <c r="E12" s="79" t="s">
        <v>24</v>
      </c>
      <c r="F12" s="19">
        <v>0</v>
      </c>
      <c r="G12" s="17" t="s">
        <v>24</v>
      </c>
      <c r="H12" s="79" t="s">
        <v>24</v>
      </c>
      <c r="I12" s="79" t="s">
        <v>25</v>
      </c>
      <c r="J12" s="79" t="s">
        <v>24</v>
      </c>
      <c r="K12" s="19">
        <v>25.41</v>
      </c>
      <c r="L12" s="17" t="s">
        <v>24</v>
      </c>
      <c r="M12" s="79" t="s">
        <v>24</v>
      </c>
      <c r="N12" s="79" t="s">
        <v>24</v>
      </c>
      <c r="O12" s="19">
        <v>0</v>
      </c>
      <c r="P12" s="17" t="s">
        <v>24</v>
      </c>
      <c r="Q12" s="79" t="s">
        <v>25</v>
      </c>
      <c r="R12" s="79" t="s">
        <v>24</v>
      </c>
      <c r="S12" s="79" t="s">
        <v>25</v>
      </c>
      <c r="T12" s="19">
        <v>31.25</v>
      </c>
      <c r="U12" s="17" t="s">
        <v>24</v>
      </c>
      <c r="V12" s="79" t="s">
        <v>24</v>
      </c>
      <c r="W12" s="79" t="s">
        <v>24</v>
      </c>
      <c r="X12" s="79" t="s">
        <v>24</v>
      </c>
      <c r="Y12" s="19">
        <v>0</v>
      </c>
      <c r="Z12" s="17" t="s">
        <v>24</v>
      </c>
      <c r="AA12" s="79" t="s">
        <v>25</v>
      </c>
      <c r="AB12" s="79" t="s">
        <v>25</v>
      </c>
      <c r="AC12" s="79" t="s">
        <v>25</v>
      </c>
      <c r="AD12" s="19">
        <v>18.05</v>
      </c>
      <c r="AE12" s="17" t="s">
        <v>24</v>
      </c>
      <c r="AF12" s="79" t="s">
        <v>24</v>
      </c>
      <c r="AG12" s="79" t="s">
        <v>24</v>
      </c>
      <c r="AH12" s="79" t="s">
        <v>24</v>
      </c>
      <c r="AI12" s="19">
        <v>0</v>
      </c>
      <c r="AJ12" s="82">
        <f t="shared" si="0"/>
        <v>43.46</v>
      </c>
    </row>
    <row r="13" spans="1:37" s="20" customFormat="1" x14ac:dyDescent="0.45">
      <c r="A13" s="28" t="s">
        <v>23</v>
      </c>
      <c r="B13" s="79" t="s">
        <v>24</v>
      </c>
      <c r="C13" s="79" t="s">
        <v>24</v>
      </c>
      <c r="D13" s="79" t="s">
        <v>24</v>
      </c>
      <c r="E13" s="79" t="s">
        <v>24</v>
      </c>
      <c r="F13" s="19">
        <v>0</v>
      </c>
      <c r="G13" s="17" t="s">
        <v>24</v>
      </c>
      <c r="H13" s="79" t="s">
        <v>24</v>
      </c>
      <c r="I13" s="79" t="s">
        <v>25</v>
      </c>
      <c r="J13" s="79" t="s">
        <v>24</v>
      </c>
      <c r="K13" s="19">
        <v>14.12</v>
      </c>
      <c r="L13" s="17" t="s">
        <v>24</v>
      </c>
      <c r="M13" s="79" t="s">
        <v>24</v>
      </c>
      <c r="N13" s="79" t="s">
        <v>24</v>
      </c>
      <c r="O13" s="19">
        <v>0</v>
      </c>
      <c r="P13" s="17" t="s">
        <v>24</v>
      </c>
      <c r="Q13" s="79" t="s">
        <v>24</v>
      </c>
      <c r="R13" s="79" t="s">
        <v>24</v>
      </c>
      <c r="S13" s="79" t="s">
        <v>24</v>
      </c>
      <c r="T13" s="19">
        <v>0</v>
      </c>
      <c r="U13" s="17" t="s">
        <v>24</v>
      </c>
      <c r="V13" s="79" t="s">
        <v>24</v>
      </c>
      <c r="W13" s="79" t="s">
        <v>24</v>
      </c>
      <c r="X13" s="79" t="s">
        <v>24</v>
      </c>
      <c r="Y13" s="19">
        <v>0</v>
      </c>
      <c r="Z13" s="17" t="s">
        <v>25</v>
      </c>
      <c r="AA13" s="79" t="s">
        <v>24</v>
      </c>
      <c r="AB13" s="79" t="s">
        <v>25</v>
      </c>
      <c r="AC13" s="79" t="s">
        <v>25</v>
      </c>
      <c r="AD13" s="19">
        <v>10.43</v>
      </c>
      <c r="AE13" s="17" t="s">
        <v>24</v>
      </c>
      <c r="AF13" s="79" t="s">
        <v>24</v>
      </c>
      <c r="AG13" s="79" t="s">
        <v>24</v>
      </c>
      <c r="AH13" s="79" t="s">
        <v>24</v>
      </c>
      <c r="AI13" s="19">
        <v>0</v>
      </c>
      <c r="AJ13" s="82">
        <f t="shared" si="0"/>
        <v>24.549999999999997</v>
      </c>
    </row>
    <row r="14" spans="1:37" s="20" customFormat="1" x14ac:dyDescent="0.45">
      <c r="A14" s="28" t="s">
        <v>23</v>
      </c>
      <c r="B14" s="79" t="s">
        <v>24</v>
      </c>
      <c r="C14" s="79" t="s">
        <v>24</v>
      </c>
      <c r="D14" s="79" t="s">
        <v>25</v>
      </c>
      <c r="E14" s="79" t="s">
        <v>24</v>
      </c>
      <c r="F14" s="19">
        <v>12.41</v>
      </c>
      <c r="G14" s="17" t="s">
        <v>24</v>
      </c>
      <c r="H14" s="79" t="s">
        <v>24</v>
      </c>
      <c r="I14" s="79" t="s">
        <v>25</v>
      </c>
      <c r="J14" s="79" t="s">
        <v>24</v>
      </c>
      <c r="K14" s="19">
        <v>11.45</v>
      </c>
      <c r="L14" s="17" t="s">
        <v>24</v>
      </c>
      <c r="M14" s="79" t="s">
        <v>24</v>
      </c>
      <c r="N14" s="79" t="s">
        <v>24</v>
      </c>
      <c r="O14" s="19">
        <v>0</v>
      </c>
      <c r="P14" s="17" t="s">
        <v>24</v>
      </c>
      <c r="Q14" s="79" t="s">
        <v>24</v>
      </c>
      <c r="R14" s="79" t="s">
        <v>24</v>
      </c>
      <c r="S14" s="79" t="s">
        <v>24</v>
      </c>
      <c r="T14" s="19">
        <v>0</v>
      </c>
      <c r="U14" s="17" t="s">
        <v>24</v>
      </c>
      <c r="V14" s="79" t="s">
        <v>24</v>
      </c>
      <c r="W14" s="79" t="s">
        <v>24</v>
      </c>
      <c r="X14" s="79" t="s">
        <v>24</v>
      </c>
      <c r="Y14" s="19">
        <v>0</v>
      </c>
      <c r="Z14" s="17" t="s">
        <v>24</v>
      </c>
      <c r="AA14" s="79" t="s">
        <v>24</v>
      </c>
      <c r="AB14" s="79" t="s">
        <v>25</v>
      </c>
      <c r="AC14" s="79" t="s">
        <v>25</v>
      </c>
      <c r="AD14" s="19">
        <v>9.19</v>
      </c>
      <c r="AE14" s="17" t="s">
        <v>24</v>
      </c>
      <c r="AF14" s="79" t="s">
        <v>24</v>
      </c>
      <c r="AG14" s="79" t="s">
        <v>24</v>
      </c>
      <c r="AH14" s="79" t="s">
        <v>24</v>
      </c>
      <c r="AI14" s="19">
        <v>0</v>
      </c>
      <c r="AJ14" s="82">
        <f t="shared" si="0"/>
        <v>33.049999999999997</v>
      </c>
    </row>
    <row r="15" spans="1:37" s="20" customFormat="1" x14ac:dyDescent="0.45">
      <c r="A15" s="28" t="s">
        <v>2</v>
      </c>
      <c r="B15" s="79" t="s">
        <v>24</v>
      </c>
      <c r="C15" s="79" t="s">
        <v>24</v>
      </c>
      <c r="D15" s="79" t="s">
        <v>25</v>
      </c>
      <c r="E15" s="79" t="s">
        <v>24</v>
      </c>
      <c r="F15" s="19">
        <v>6.28</v>
      </c>
      <c r="G15" s="17" t="s">
        <v>24</v>
      </c>
      <c r="H15" s="79" t="s">
        <v>24</v>
      </c>
      <c r="I15" s="79" t="s">
        <v>25</v>
      </c>
      <c r="J15" s="79" t="s">
        <v>24</v>
      </c>
      <c r="K15" s="19">
        <v>5.74</v>
      </c>
      <c r="L15" s="17" t="s">
        <v>24</v>
      </c>
      <c r="M15" s="79" t="s">
        <v>24</v>
      </c>
      <c r="N15" s="79" t="s">
        <v>24</v>
      </c>
      <c r="O15" s="19">
        <v>0</v>
      </c>
      <c r="P15" s="17" t="s">
        <v>24</v>
      </c>
      <c r="Q15" s="79" t="s">
        <v>24</v>
      </c>
      <c r="R15" s="79" t="s">
        <v>24</v>
      </c>
      <c r="S15" s="79" t="s">
        <v>24</v>
      </c>
      <c r="T15" s="19">
        <v>0</v>
      </c>
      <c r="U15" s="17" t="s">
        <v>24</v>
      </c>
      <c r="V15" s="79" t="s">
        <v>24</v>
      </c>
      <c r="W15" s="79" t="s">
        <v>24</v>
      </c>
      <c r="X15" s="79" t="s">
        <v>24</v>
      </c>
      <c r="Y15" s="19">
        <v>0</v>
      </c>
      <c r="Z15" s="17" t="s">
        <v>25</v>
      </c>
      <c r="AA15" s="79" t="s">
        <v>24</v>
      </c>
      <c r="AB15" s="79" t="s">
        <v>26</v>
      </c>
      <c r="AC15" s="79" t="s">
        <v>24</v>
      </c>
      <c r="AD15" s="19">
        <v>6.18</v>
      </c>
      <c r="AE15" s="17" t="s">
        <v>24</v>
      </c>
      <c r="AF15" s="79" t="s">
        <v>24</v>
      </c>
      <c r="AG15" s="79" t="s">
        <v>24</v>
      </c>
      <c r="AH15" s="79" t="s">
        <v>24</v>
      </c>
      <c r="AI15" s="19">
        <v>0</v>
      </c>
      <c r="AJ15" s="82">
        <f t="shared" si="0"/>
        <v>18.2</v>
      </c>
    </row>
    <row r="16" spans="1:37" s="20" customFormat="1" x14ac:dyDescent="0.45">
      <c r="A16" s="28" t="s">
        <v>2</v>
      </c>
      <c r="B16" s="79" t="s">
        <v>24</v>
      </c>
      <c r="C16" s="79" t="s">
        <v>24</v>
      </c>
      <c r="D16" s="79" t="s">
        <v>25</v>
      </c>
      <c r="E16" s="79" t="s">
        <v>24</v>
      </c>
      <c r="F16" s="19">
        <v>7.07</v>
      </c>
      <c r="G16" s="17" t="s">
        <v>24</v>
      </c>
      <c r="H16" s="79" t="s">
        <v>24</v>
      </c>
      <c r="I16" s="79" t="s">
        <v>25</v>
      </c>
      <c r="J16" s="79" t="s">
        <v>24</v>
      </c>
      <c r="K16" s="19">
        <v>6.18</v>
      </c>
      <c r="L16" s="17" t="s">
        <v>24</v>
      </c>
      <c r="M16" s="79" t="s">
        <v>24</v>
      </c>
      <c r="N16" s="79" t="s">
        <v>24</v>
      </c>
      <c r="O16" s="19">
        <v>0</v>
      </c>
      <c r="P16" s="17" t="s">
        <v>24</v>
      </c>
      <c r="Q16" s="79" t="s">
        <v>24</v>
      </c>
      <c r="R16" s="79" t="s">
        <v>24</v>
      </c>
      <c r="S16" s="79" t="s">
        <v>24</v>
      </c>
      <c r="T16" s="19">
        <v>0</v>
      </c>
      <c r="U16" s="17" t="s">
        <v>24</v>
      </c>
      <c r="V16" s="79" t="s">
        <v>24</v>
      </c>
      <c r="W16" s="79" t="s">
        <v>24</v>
      </c>
      <c r="X16" s="79" t="s">
        <v>24</v>
      </c>
      <c r="Y16" s="19">
        <v>0</v>
      </c>
      <c r="Z16" s="17" t="s">
        <v>25</v>
      </c>
      <c r="AA16" s="79" t="s">
        <v>24</v>
      </c>
      <c r="AB16" s="79" t="s">
        <v>26</v>
      </c>
      <c r="AC16" s="79" t="s">
        <v>24</v>
      </c>
      <c r="AD16" s="19">
        <v>6.73</v>
      </c>
      <c r="AE16" s="17" t="s">
        <v>24</v>
      </c>
      <c r="AF16" s="79" t="s">
        <v>24</v>
      </c>
      <c r="AG16" s="79" t="s">
        <v>24</v>
      </c>
      <c r="AH16" s="79" t="s">
        <v>24</v>
      </c>
      <c r="AI16" s="19">
        <v>0</v>
      </c>
      <c r="AJ16" s="82">
        <f t="shared" si="0"/>
        <v>19.98</v>
      </c>
    </row>
    <row r="17" spans="1:36" s="20" customFormat="1" x14ac:dyDescent="0.45">
      <c r="A17" s="28" t="s">
        <v>2</v>
      </c>
      <c r="B17" s="79" t="s">
        <v>24</v>
      </c>
      <c r="C17" s="79" t="s">
        <v>24</v>
      </c>
      <c r="D17" s="79" t="s">
        <v>26</v>
      </c>
      <c r="E17" s="79" t="s">
        <v>24</v>
      </c>
      <c r="F17" s="19">
        <v>13.32</v>
      </c>
      <c r="G17" s="17" t="s">
        <v>24</v>
      </c>
      <c r="H17" s="79" t="s">
        <v>24</v>
      </c>
      <c r="I17" s="79" t="s">
        <v>26</v>
      </c>
      <c r="J17" s="79" t="s">
        <v>24</v>
      </c>
      <c r="K17" s="19">
        <v>9.89</v>
      </c>
      <c r="L17" s="17" t="s">
        <v>24</v>
      </c>
      <c r="M17" s="79" t="s">
        <v>24</v>
      </c>
      <c r="N17" s="79" t="s">
        <v>24</v>
      </c>
      <c r="O17" s="19">
        <v>0</v>
      </c>
      <c r="P17" s="17" t="s">
        <v>24</v>
      </c>
      <c r="Q17" s="79" t="s">
        <v>24</v>
      </c>
      <c r="R17" s="79" t="s">
        <v>24</v>
      </c>
      <c r="S17" s="79" t="s">
        <v>24</v>
      </c>
      <c r="T17" s="19">
        <v>0</v>
      </c>
      <c r="U17" s="17" t="s">
        <v>24</v>
      </c>
      <c r="V17" s="79" t="s">
        <v>24</v>
      </c>
      <c r="W17" s="79" t="s">
        <v>24</v>
      </c>
      <c r="X17" s="79" t="s">
        <v>24</v>
      </c>
      <c r="Y17" s="19">
        <v>0</v>
      </c>
      <c r="Z17" s="17" t="s">
        <v>25</v>
      </c>
      <c r="AA17" s="79" t="s">
        <v>24</v>
      </c>
      <c r="AB17" s="79" t="s">
        <v>26</v>
      </c>
      <c r="AC17" s="79" t="s">
        <v>25</v>
      </c>
      <c r="AD17" s="19">
        <v>12.11</v>
      </c>
      <c r="AE17" s="17" t="s">
        <v>24</v>
      </c>
      <c r="AF17" s="79" t="s">
        <v>24</v>
      </c>
      <c r="AG17" s="79" t="s">
        <v>24</v>
      </c>
      <c r="AH17" s="79" t="s">
        <v>24</v>
      </c>
      <c r="AI17" s="19">
        <v>0</v>
      </c>
      <c r="AJ17" s="82">
        <f t="shared" si="0"/>
        <v>35.32</v>
      </c>
    </row>
    <row r="18" spans="1:36" s="20" customFormat="1" x14ac:dyDescent="0.45">
      <c r="A18" s="28" t="s">
        <v>3</v>
      </c>
      <c r="B18" s="79" t="s">
        <v>24</v>
      </c>
      <c r="C18" s="79" t="s">
        <v>24</v>
      </c>
      <c r="D18" s="79" t="s">
        <v>25</v>
      </c>
      <c r="E18" s="79" t="s">
        <v>24</v>
      </c>
      <c r="F18" s="19">
        <v>9.23</v>
      </c>
      <c r="G18" s="17" t="s">
        <v>25</v>
      </c>
      <c r="H18" s="79" t="s">
        <v>24</v>
      </c>
      <c r="I18" s="79" t="s">
        <v>26</v>
      </c>
      <c r="J18" s="79" t="s">
        <v>24</v>
      </c>
      <c r="K18" s="19">
        <v>7.78</v>
      </c>
      <c r="L18" s="17" t="s">
        <v>24</v>
      </c>
      <c r="M18" s="79" t="s">
        <v>24</v>
      </c>
      <c r="N18" s="79" t="s">
        <v>24</v>
      </c>
      <c r="O18" s="19">
        <v>0</v>
      </c>
      <c r="P18" s="17" t="s">
        <v>24</v>
      </c>
      <c r="Q18" s="79" t="s">
        <v>24</v>
      </c>
      <c r="R18" s="79" t="s">
        <v>24</v>
      </c>
      <c r="S18" s="79" t="s">
        <v>24</v>
      </c>
      <c r="T18" s="19">
        <v>0</v>
      </c>
      <c r="U18" s="17" t="s">
        <v>24</v>
      </c>
      <c r="V18" s="79" t="s">
        <v>24</v>
      </c>
      <c r="W18" s="79" t="s">
        <v>24</v>
      </c>
      <c r="X18" s="79" t="s">
        <v>24</v>
      </c>
      <c r="Y18" s="19">
        <v>0</v>
      </c>
      <c r="Z18" s="17" t="s">
        <v>24</v>
      </c>
      <c r="AA18" s="79" t="s">
        <v>24</v>
      </c>
      <c r="AB18" s="79" t="s">
        <v>26</v>
      </c>
      <c r="AC18" s="79" t="s">
        <v>25</v>
      </c>
      <c r="AD18" s="19">
        <v>8.1300000000000008</v>
      </c>
      <c r="AE18" s="17" t="s">
        <v>24</v>
      </c>
      <c r="AF18" s="79" t="s">
        <v>24</v>
      </c>
      <c r="AG18" s="79" t="s">
        <v>24</v>
      </c>
      <c r="AH18" s="79" t="s">
        <v>24</v>
      </c>
      <c r="AI18" s="19">
        <v>0</v>
      </c>
      <c r="AJ18" s="82">
        <f t="shared" si="0"/>
        <v>25.14</v>
      </c>
    </row>
    <row r="19" spans="1:36" s="20" customFormat="1" x14ac:dyDescent="0.45">
      <c r="A19" s="28" t="s">
        <v>3</v>
      </c>
      <c r="B19" s="79" t="s">
        <v>24</v>
      </c>
      <c r="C19" s="79" t="s">
        <v>24</v>
      </c>
      <c r="D19" s="79" t="s">
        <v>25</v>
      </c>
      <c r="E19" s="79" t="s">
        <v>24</v>
      </c>
      <c r="F19" s="19">
        <v>7.01</v>
      </c>
      <c r="G19" s="17" t="s">
        <v>25</v>
      </c>
      <c r="H19" s="79" t="s">
        <v>24</v>
      </c>
      <c r="I19" s="79" t="s">
        <v>25</v>
      </c>
      <c r="J19" s="79" t="s">
        <v>24</v>
      </c>
      <c r="K19" s="19">
        <v>6.4</v>
      </c>
      <c r="L19" s="17" t="s">
        <v>24</v>
      </c>
      <c r="M19" s="79" t="s">
        <v>24</v>
      </c>
      <c r="N19" s="79" t="s">
        <v>24</v>
      </c>
      <c r="O19" s="19">
        <v>0</v>
      </c>
      <c r="P19" s="17" t="s">
        <v>24</v>
      </c>
      <c r="Q19" s="79" t="s">
        <v>24</v>
      </c>
      <c r="R19" s="79" t="s">
        <v>24</v>
      </c>
      <c r="S19" s="79" t="s">
        <v>24</v>
      </c>
      <c r="T19" s="19">
        <v>0</v>
      </c>
      <c r="U19" s="17" t="s">
        <v>24</v>
      </c>
      <c r="V19" s="79" t="s">
        <v>24</v>
      </c>
      <c r="W19" s="79" t="s">
        <v>24</v>
      </c>
      <c r="X19" s="79" t="s">
        <v>24</v>
      </c>
      <c r="Y19" s="19">
        <v>0</v>
      </c>
      <c r="Z19" s="17" t="s">
        <v>24</v>
      </c>
      <c r="AA19" s="79" t="s">
        <v>24</v>
      </c>
      <c r="AB19" s="79" t="s">
        <v>25</v>
      </c>
      <c r="AC19" s="79" t="s">
        <v>24</v>
      </c>
      <c r="AD19" s="19">
        <v>6.53</v>
      </c>
      <c r="AE19" s="17" t="s">
        <v>24</v>
      </c>
      <c r="AF19" s="79" t="s">
        <v>24</v>
      </c>
      <c r="AG19" s="79" t="s">
        <v>24</v>
      </c>
      <c r="AH19" s="79" t="s">
        <v>24</v>
      </c>
      <c r="AI19" s="19">
        <v>0</v>
      </c>
      <c r="AJ19" s="82">
        <f t="shared" si="0"/>
        <v>19.940000000000001</v>
      </c>
    </row>
    <row r="20" spans="1:36" s="20" customFormat="1" x14ac:dyDescent="0.45">
      <c r="A20" s="28" t="s">
        <v>3</v>
      </c>
      <c r="B20" s="79" t="s">
        <v>25</v>
      </c>
      <c r="C20" s="79" t="s">
        <v>24</v>
      </c>
      <c r="D20" s="79" t="s">
        <v>26</v>
      </c>
      <c r="E20" s="79" t="s">
        <v>24</v>
      </c>
      <c r="F20" s="19">
        <v>13.26</v>
      </c>
      <c r="G20" s="17" t="s">
        <v>24</v>
      </c>
      <c r="H20" s="79" t="s">
        <v>24</v>
      </c>
      <c r="I20" s="79" t="s">
        <v>26</v>
      </c>
      <c r="J20" s="79" t="s">
        <v>24</v>
      </c>
      <c r="K20" s="19">
        <v>9.92</v>
      </c>
      <c r="L20" s="17" t="s">
        <v>24</v>
      </c>
      <c r="M20" s="79" t="s">
        <v>24</v>
      </c>
      <c r="N20" s="79" t="s">
        <v>24</v>
      </c>
      <c r="O20" s="19">
        <v>0</v>
      </c>
      <c r="P20" s="17" t="s">
        <v>24</v>
      </c>
      <c r="Q20" s="79" t="s">
        <v>24</v>
      </c>
      <c r="R20" s="79" t="s">
        <v>24</v>
      </c>
      <c r="S20" s="79" t="s">
        <v>24</v>
      </c>
      <c r="T20" s="19">
        <v>0</v>
      </c>
      <c r="U20" s="17" t="s">
        <v>24</v>
      </c>
      <c r="V20" s="79" t="s">
        <v>24</v>
      </c>
      <c r="W20" s="79" t="s">
        <v>24</v>
      </c>
      <c r="X20" s="79" t="s">
        <v>24</v>
      </c>
      <c r="Y20" s="19">
        <v>0</v>
      </c>
      <c r="Z20" s="17" t="s">
        <v>25</v>
      </c>
      <c r="AA20" s="79" t="s">
        <v>25</v>
      </c>
      <c r="AB20" s="79" t="s">
        <v>26</v>
      </c>
      <c r="AC20" s="79" t="s">
        <v>25</v>
      </c>
      <c r="AD20" s="19">
        <v>12.09</v>
      </c>
      <c r="AE20" s="17" t="s">
        <v>24</v>
      </c>
      <c r="AF20" s="79" t="s">
        <v>24</v>
      </c>
      <c r="AG20" s="79" t="s">
        <v>24</v>
      </c>
      <c r="AH20" s="79" t="s">
        <v>24</v>
      </c>
      <c r="AI20" s="19">
        <v>0</v>
      </c>
      <c r="AJ20" s="82">
        <f t="shared" si="0"/>
        <v>35.269999999999996</v>
      </c>
    </row>
    <row r="21" spans="1:36" s="20" customFormat="1" x14ac:dyDescent="0.45">
      <c r="A21" s="28" t="s">
        <v>4</v>
      </c>
      <c r="B21" s="79" t="s">
        <v>24</v>
      </c>
      <c r="C21" s="79" t="s">
        <v>24</v>
      </c>
      <c r="D21" s="79" t="s">
        <v>24</v>
      </c>
      <c r="E21" s="79" t="s">
        <v>24</v>
      </c>
      <c r="F21" s="19">
        <v>0</v>
      </c>
      <c r="G21" s="17" t="s">
        <v>24</v>
      </c>
      <c r="H21" s="79" t="s">
        <v>24</v>
      </c>
      <c r="I21" s="79" t="s">
        <v>25</v>
      </c>
      <c r="J21" s="79" t="s">
        <v>24</v>
      </c>
      <c r="K21" s="19">
        <v>4.93</v>
      </c>
      <c r="L21" s="17" t="s">
        <v>24</v>
      </c>
      <c r="M21" s="79" t="s">
        <v>24</v>
      </c>
      <c r="N21" s="79" t="s">
        <v>24</v>
      </c>
      <c r="O21" s="19">
        <v>0</v>
      </c>
      <c r="P21" s="17" t="s">
        <v>24</v>
      </c>
      <c r="Q21" s="79" t="s">
        <v>24</v>
      </c>
      <c r="R21" s="79" t="s">
        <v>24</v>
      </c>
      <c r="S21" s="79" t="s">
        <v>24</v>
      </c>
      <c r="T21" s="19">
        <v>0</v>
      </c>
      <c r="U21" s="17" t="s">
        <v>24</v>
      </c>
      <c r="V21" s="79" t="s">
        <v>24</v>
      </c>
      <c r="W21" s="79" t="s">
        <v>24</v>
      </c>
      <c r="X21" s="79" t="s">
        <v>24</v>
      </c>
      <c r="Y21" s="19">
        <v>0</v>
      </c>
      <c r="Z21" s="17" t="s">
        <v>24</v>
      </c>
      <c r="AA21" s="79" t="s">
        <v>24</v>
      </c>
      <c r="AB21" s="79" t="s">
        <v>24</v>
      </c>
      <c r="AC21" s="79" t="s">
        <v>24</v>
      </c>
      <c r="AD21" s="19">
        <v>0</v>
      </c>
      <c r="AE21" s="17" t="s">
        <v>24</v>
      </c>
      <c r="AF21" s="79" t="s">
        <v>24</v>
      </c>
      <c r="AG21" s="79" t="s">
        <v>24</v>
      </c>
      <c r="AH21" s="79" t="s">
        <v>24</v>
      </c>
      <c r="AI21" s="19">
        <v>0</v>
      </c>
      <c r="AJ21" s="82">
        <f t="shared" si="0"/>
        <v>4.93</v>
      </c>
    </row>
    <row r="22" spans="1:36" s="20" customFormat="1" x14ac:dyDescent="0.45">
      <c r="A22" s="28" t="s">
        <v>4</v>
      </c>
      <c r="B22" s="79" t="s">
        <v>24</v>
      </c>
      <c r="C22" s="79" t="s">
        <v>24</v>
      </c>
      <c r="D22" s="79" t="s">
        <v>24</v>
      </c>
      <c r="E22" s="79" t="s">
        <v>24</v>
      </c>
      <c r="F22" s="19">
        <v>0</v>
      </c>
      <c r="G22" s="17" t="s">
        <v>24</v>
      </c>
      <c r="H22" s="79" t="s">
        <v>24</v>
      </c>
      <c r="I22" s="79" t="s">
        <v>25</v>
      </c>
      <c r="J22" s="79" t="s">
        <v>24</v>
      </c>
      <c r="K22" s="19">
        <v>4.9800000000000004</v>
      </c>
      <c r="L22" s="17" t="s">
        <v>24</v>
      </c>
      <c r="M22" s="79" t="s">
        <v>24</v>
      </c>
      <c r="N22" s="79" t="s">
        <v>24</v>
      </c>
      <c r="O22" s="19">
        <v>0</v>
      </c>
      <c r="P22" s="17" t="s">
        <v>24</v>
      </c>
      <c r="Q22" s="79" t="s">
        <v>24</v>
      </c>
      <c r="R22" s="79" t="s">
        <v>24</v>
      </c>
      <c r="S22" s="79" t="s">
        <v>24</v>
      </c>
      <c r="T22" s="19">
        <v>0</v>
      </c>
      <c r="U22" s="17" t="s">
        <v>24</v>
      </c>
      <c r="V22" s="79" t="s">
        <v>24</v>
      </c>
      <c r="W22" s="79" t="s">
        <v>24</v>
      </c>
      <c r="X22" s="79" t="s">
        <v>24</v>
      </c>
      <c r="Y22" s="19">
        <v>0</v>
      </c>
      <c r="Z22" s="17" t="s">
        <v>24</v>
      </c>
      <c r="AA22" s="79" t="s">
        <v>24</v>
      </c>
      <c r="AB22" s="79" t="s">
        <v>24</v>
      </c>
      <c r="AC22" s="79" t="s">
        <v>24</v>
      </c>
      <c r="AD22" s="19">
        <v>0</v>
      </c>
      <c r="AE22" s="17" t="s">
        <v>24</v>
      </c>
      <c r="AF22" s="79" t="s">
        <v>24</v>
      </c>
      <c r="AG22" s="79" t="s">
        <v>24</v>
      </c>
      <c r="AH22" s="79" t="s">
        <v>24</v>
      </c>
      <c r="AI22" s="19">
        <v>0</v>
      </c>
      <c r="AJ22" s="82">
        <f t="shared" si="0"/>
        <v>4.9800000000000004</v>
      </c>
    </row>
    <row r="23" spans="1:36" s="20" customFormat="1" x14ac:dyDescent="0.45">
      <c r="A23" s="28" t="s">
        <v>4</v>
      </c>
      <c r="B23" s="79" t="s">
        <v>24</v>
      </c>
      <c r="C23" s="79" t="s">
        <v>24</v>
      </c>
      <c r="D23" s="79" t="s">
        <v>25</v>
      </c>
      <c r="E23" s="79" t="s">
        <v>24</v>
      </c>
      <c r="F23" s="19">
        <v>17.48</v>
      </c>
      <c r="G23" s="17" t="s">
        <v>25</v>
      </c>
      <c r="H23" s="79" t="s">
        <v>24</v>
      </c>
      <c r="I23" s="79" t="s">
        <v>26</v>
      </c>
      <c r="J23" s="79" t="s">
        <v>24</v>
      </c>
      <c r="K23" s="19">
        <v>13.45</v>
      </c>
      <c r="L23" s="17" t="s">
        <v>24</v>
      </c>
      <c r="M23" s="79" t="s">
        <v>24</v>
      </c>
      <c r="N23" s="79" t="s">
        <v>24</v>
      </c>
      <c r="O23" s="19">
        <v>0</v>
      </c>
      <c r="P23" s="17" t="s">
        <v>24</v>
      </c>
      <c r="Q23" s="79" t="s">
        <v>24</v>
      </c>
      <c r="R23" s="79" t="s">
        <v>24</v>
      </c>
      <c r="S23" s="79" t="s">
        <v>24</v>
      </c>
      <c r="T23" s="19">
        <v>0</v>
      </c>
      <c r="U23" s="17" t="s">
        <v>24</v>
      </c>
      <c r="V23" s="79" t="s">
        <v>24</v>
      </c>
      <c r="W23" s="79" t="s">
        <v>24</v>
      </c>
      <c r="X23" s="79" t="s">
        <v>24</v>
      </c>
      <c r="Y23" s="19">
        <v>0</v>
      </c>
      <c r="Z23" s="17" t="s">
        <v>25</v>
      </c>
      <c r="AA23" s="79" t="s">
        <v>24</v>
      </c>
      <c r="AB23" s="79" t="s">
        <v>26</v>
      </c>
      <c r="AC23" s="79" t="s">
        <v>25</v>
      </c>
      <c r="AD23" s="19">
        <v>15.73</v>
      </c>
      <c r="AE23" s="17" t="s">
        <v>24</v>
      </c>
      <c r="AF23" s="79" t="s">
        <v>24</v>
      </c>
      <c r="AG23" s="79" t="s">
        <v>24</v>
      </c>
      <c r="AH23" s="79" t="s">
        <v>24</v>
      </c>
      <c r="AI23" s="19">
        <v>0</v>
      </c>
      <c r="AJ23" s="82">
        <f t="shared" si="0"/>
        <v>46.66</v>
      </c>
    </row>
    <row r="24" spans="1:36" s="20" customFormat="1" x14ac:dyDescent="0.45">
      <c r="A24" s="28" t="s">
        <v>5</v>
      </c>
      <c r="B24" s="79" t="s">
        <v>24</v>
      </c>
      <c r="C24" s="79" t="s">
        <v>24</v>
      </c>
      <c r="D24" s="79" t="s">
        <v>25</v>
      </c>
      <c r="E24" s="79" t="s">
        <v>24</v>
      </c>
      <c r="F24" s="19">
        <v>7.08</v>
      </c>
      <c r="G24" s="17" t="s">
        <v>25</v>
      </c>
      <c r="H24" s="79" t="s">
        <v>24</v>
      </c>
      <c r="I24" s="79" t="s">
        <v>26</v>
      </c>
      <c r="J24" s="79" t="s">
        <v>24</v>
      </c>
      <c r="K24" s="19">
        <v>6.24</v>
      </c>
      <c r="L24" s="17" t="s">
        <v>24</v>
      </c>
      <c r="M24" s="79" t="s">
        <v>24</v>
      </c>
      <c r="N24" s="79" t="s">
        <v>24</v>
      </c>
      <c r="O24" s="19">
        <v>0</v>
      </c>
      <c r="P24" s="17" t="s">
        <v>24</v>
      </c>
      <c r="Q24" s="79" t="s">
        <v>24</v>
      </c>
      <c r="R24" s="79" t="s">
        <v>24</v>
      </c>
      <c r="S24" s="79" t="s">
        <v>24</v>
      </c>
      <c r="T24" s="19">
        <v>0</v>
      </c>
      <c r="U24" s="17" t="s">
        <v>24</v>
      </c>
      <c r="V24" s="79" t="s">
        <v>24</v>
      </c>
      <c r="W24" s="79" t="s">
        <v>24</v>
      </c>
      <c r="X24" s="79" t="s">
        <v>24</v>
      </c>
      <c r="Y24" s="19">
        <v>0</v>
      </c>
      <c r="Z24" s="17" t="s">
        <v>24</v>
      </c>
      <c r="AA24" s="79" t="s">
        <v>24</v>
      </c>
      <c r="AB24" s="79" t="s">
        <v>25</v>
      </c>
      <c r="AC24" s="79" t="s">
        <v>24</v>
      </c>
      <c r="AD24" s="19">
        <v>6.7</v>
      </c>
      <c r="AE24" s="17" t="s">
        <v>24</v>
      </c>
      <c r="AF24" s="79" t="s">
        <v>24</v>
      </c>
      <c r="AG24" s="79" t="s">
        <v>24</v>
      </c>
      <c r="AH24" s="79" t="s">
        <v>24</v>
      </c>
      <c r="AI24" s="19">
        <v>0</v>
      </c>
      <c r="AJ24" s="82">
        <f t="shared" si="0"/>
        <v>20.02</v>
      </c>
    </row>
    <row r="25" spans="1:36" s="20" customFormat="1" x14ac:dyDescent="0.45">
      <c r="A25" s="28" t="s">
        <v>5</v>
      </c>
      <c r="B25" s="79" t="s">
        <v>24</v>
      </c>
      <c r="C25" s="79" t="s">
        <v>24</v>
      </c>
      <c r="D25" s="79" t="s">
        <v>24</v>
      </c>
      <c r="E25" s="79" t="s">
        <v>24</v>
      </c>
      <c r="F25" s="19">
        <v>0</v>
      </c>
      <c r="G25" s="17" t="s">
        <v>24</v>
      </c>
      <c r="H25" s="79" t="s">
        <v>24</v>
      </c>
      <c r="I25" s="79" t="s">
        <v>26</v>
      </c>
      <c r="J25" s="79" t="s">
        <v>24</v>
      </c>
      <c r="K25" s="19">
        <v>7.4</v>
      </c>
      <c r="L25" s="17" t="s">
        <v>24</v>
      </c>
      <c r="M25" s="79" t="s">
        <v>24</v>
      </c>
      <c r="N25" s="79" t="s">
        <v>24</v>
      </c>
      <c r="O25" s="19">
        <v>0</v>
      </c>
      <c r="P25" s="17" t="s">
        <v>24</v>
      </c>
      <c r="Q25" s="79" t="s">
        <v>24</v>
      </c>
      <c r="R25" s="79" t="s">
        <v>24</v>
      </c>
      <c r="S25" s="79" t="s">
        <v>24</v>
      </c>
      <c r="T25" s="19">
        <v>0</v>
      </c>
      <c r="U25" s="17" t="s">
        <v>24</v>
      </c>
      <c r="V25" s="79" t="s">
        <v>24</v>
      </c>
      <c r="W25" s="79" t="s">
        <v>24</v>
      </c>
      <c r="X25" s="79" t="s">
        <v>24</v>
      </c>
      <c r="Y25" s="19">
        <v>0</v>
      </c>
      <c r="Z25" s="17" t="s">
        <v>24</v>
      </c>
      <c r="AA25" s="79" t="s">
        <v>24</v>
      </c>
      <c r="AB25" s="79" t="s">
        <v>26</v>
      </c>
      <c r="AC25" s="79" t="s">
        <v>24</v>
      </c>
      <c r="AD25" s="19">
        <v>8.09</v>
      </c>
      <c r="AE25" s="17" t="s">
        <v>24</v>
      </c>
      <c r="AF25" s="79" t="s">
        <v>24</v>
      </c>
      <c r="AG25" s="79" t="s">
        <v>24</v>
      </c>
      <c r="AH25" s="79" t="s">
        <v>24</v>
      </c>
      <c r="AI25" s="19">
        <v>0</v>
      </c>
      <c r="AJ25" s="82">
        <f t="shared" si="0"/>
        <v>15.49</v>
      </c>
    </row>
    <row r="26" spans="1:36" s="20" customFormat="1" x14ac:dyDescent="0.45">
      <c r="A26" s="28" t="s">
        <v>5</v>
      </c>
      <c r="B26" s="79" t="s">
        <v>24</v>
      </c>
      <c r="C26" s="79" t="s">
        <v>24</v>
      </c>
      <c r="D26" s="79" t="s">
        <v>24</v>
      </c>
      <c r="E26" s="79" t="s">
        <v>24</v>
      </c>
      <c r="F26" s="19">
        <v>0</v>
      </c>
      <c r="G26" s="17" t="s">
        <v>24</v>
      </c>
      <c r="H26" s="79" t="s">
        <v>24</v>
      </c>
      <c r="I26" s="79" t="s">
        <v>25</v>
      </c>
      <c r="J26" s="79" t="s">
        <v>24</v>
      </c>
      <c r="K26" s="19">
        <v>5.28</v>
      </c>
      <c r="L26" s="17" t="s">
        <v>24</v>
      </c>
      <c r="M26" s="79" t="s">
        <v>24</v>
      </c>
      <c r="N26" s="79" t="s">
        <v>24</v>
      </c>
      <c r="O26" s="19">
        <v>0</v>
      </c>
      <c r="P26" s="17" t="s">
        <v>24</v>
      </c>
      <c r="Q26" s="79" t="s">
        <v>24</v>
      </c>
      <c r="R26" s="79" t="s">
        <v>24</v>
      </c>
      <c r="S26" s="79" t="s">
        <v>24</v>
      </c>
      <c r="T26" s="19">
        <v>0</v>
      </c>
      <c r="U26" s="17" t="s">
        <v>24</v>
      </c>
      <c r="V26" s="79" t="s">
        <v>24</v>
      </c>
      <c r="W26" s="79" t="s">
        <v>24</v>
      </c>
      <c r="X26" s="79" t="s">
        <v>24</v>
      </c>
      <c r="Y26" s="19">
        <v>0</v>
      </c>
      <c r="Z26" s="17" t="s">
        <v>24</v>
      </c>
      <c r="AA26" s="79" t="s">
        <v>24</v>
      </c>
      <c r="AB26" s="79" t="s">
        <v>24</v>
      </c>
      <c r="AC26" s="79" t="s">
        <v>24</v>
      </c>
      <c r="AD26" s="19">
        <v>0</v>
      </c>
      <c r="AE26" s="17" t="s">
        <v>24</v>
      </c>
      <c r="AF26" s="79" t="s">
        <v>24</v>
      </c>
      <c r="AG26" s="79" t="s">
        <v>24</v>
      </c>
      <c r="AH26" s="79" t="s">
        <v>24</v>
      </c>
      <c r="AI26" s="19">
        <v>0</v>
      </c>
      <c r="AJ26" s="82">
        <f t="shared" si="0"/>
        <v>5.28</v>
      </c>
    </row>
    <row r="27" spans="1:36" s="20" customFormat="1" x14ac:dyDescent="0.45">
      <c r="A27" s="28" t="s">
        <v>6</v>
      </c>
      <c r="B27" s="79" t="s">
        <v>24</v>
      </c>
      <c r="C27" s="79" t="s">
        <v>24</v>
      </c>
      <c r="D27" s="79" t="s">
        <v>24</v>
      </c>
      <c r="E27" s="79" t="s">
        <v>24</v>
      </c>
      <c r="F27" s="19">
        <v>0</v>
      </c>
      <c r="G27" s="17" t="s">
        <v>25</v>
      </c>
      <c r="H27" s="79" t="s">
        <v>24</v>
      </c>
      <c r="I27" s="79" t="s">
        <v>26</v>
      </c>
      <c r="J27" s="79" t="s">
        <v>24</v>
      </c>
      <c r="K27" s="19">
        <v>7.5</v>
      </c>
      <c r="L27" s="17" t="s">
        <v>24</v>
      </c>
      <c r="M27" s="79" t="s">
        <v>24</v>
      </c>
      <c r="N27" s="79" t="s">
        <v>24</v>
      </c>
      <c r="O27" s="19">
        <v>0</v>
      </c>
      <c r="P27" s="17" t="s">
        <v>24</v>
      </c>
      <c r="Q27" s="79" t="s">
        <v>24</v>
      </c>
      <c r="R27" s="79" t="s">
        <v>24</v>
      </c>
      <c r="S27" s="79" t="s">
        <v>24</v>
      </c>
      <c r="T27" s="19">
        <v>0</v>
      </c>
      <c r="U27" s="17" t="s">
        <v>24</v>
      </c>
      <c r="V27" s="79" t="s">
        <v>24</v>
      </c>
      <c r="W27" s="79" t="s">
        <v>24</v>
      </c>
      <c r="X27" s="79" t="s">
        <v>24</v>
      </c>
      <c r="Y27" s="19">
        <v>0</v>
      </c>
      <c r="Z27" s="17" t="s">
        <v>24</v>
      </c>
      <c r="AA27" s="79" t="s">
        <v>24</v>
      </c>
      <c r="AB27" s="79" t="s">
        <v>24</v>
      </c>
      <c r="AC27" s="79" t="s">
        <v>24</v>
      </c>
      <c r="AD27" s="19">
        <v>0</v>
      </c>
      <c r="AE27" s="17" t="s">
        <v>24</v>
      </c>
      <c r="AF27" s="79" t="s">
        <v>24</v>
      </c>
      <c r="AG27" s="79" t="s">
        <v>24</v>
      </c>
      <c r="AH27" s="79" t="s">
        <v>24</v>
      </c>
      <c r="AI27" s="19">
        <v>0</v>
      </c>
      <c r="AJ27" s="82">
        <f t="shared" si="0"/>
        <v>7.5</v>
      </c>
    </row>
    <row r="28" spans="1:36" s="20" customFormat="1" x14ac:dyDescent="0.45">
      <c r="A28" s="28" t="s">
        <v>6</v>
      </c>
      <c r="B28" s="79" t="s">
        <v>24</v>
      </c>
      <c r="C28" s="79" t="s">
        <v>24</v>
      </c>
      <c r="D28" s="79" t="s">
        <v>25</v>
      </c>
      <c r="E28" s="79" t="s">
        <v>24</v>
      </c>
      <c r="F28" s="19">
        <v>7.12</v>
      </c>
      <c r="G28" s="17" t="s">
        <v>25</v>
      </c>
      <c r="H28" s="79" t="s">
        <v>24</v>
      </c>
      <c r="I28" s="79" t="s">
        <v>25</v>
      </c>
      <c r="J28" s="79" t="s">
        <v>24</v>
      </c>
      <c r="K28" s="19">
        <v>6.42</v>
      </c>
      <c r="L28" s="17" t="s">
        <v>24</v>
      </c>
      <c r="M28" s="79" t="s">
        <v>24</v>
      </c>
      <c r="N28" s="79" t="s">
        <v>24</v>
      </c>
      <c r="O28" s="19">
        <v>0</v>
      </c>
      <c r="P28" s="17" t="s">
        <v>24</v>
      </c>
      <c r="Q28" s="79" t="s">
        <v>24</v>
      </c>
      <c r="R28" s="79" t="s">
        <v>24</v>
      </c>
      <c r="S28" s="79" t="s">
        <v>24</v>
      </c>
      <c r="T28" s="19">
        <v>0</v>
      </c>
      <c r="U28" s="17" t="s">
        <v>24</v>
      </c>
      <c r="V28" s="79" t="s">
        <v>24</v>
      </c>
      <c r="W28" s="79" t="s">
        <v>24</v>
      </c>
      <c r="X28" s="79" t="s">
        <v>24</v>
      </c>
      <c r="Y28" s="19">
        <v>0</v>
      </c>
      <c r="Z28" s="17" t="s">
        <v>24</v>
      </c>
      <c r="AA28" s="79" t="s">
        <v>24</v>
      </c>
      <c r="AB28" s="79" t="s">
        <v>26</v>
      </c>
      <c r="AC28" s="79" t="s">
        <v>24</v>
      </c>
      <c r="AD28" s="19">
        <v>6.57</v>
      </c>
      <c r="AE28" s="17" t="s">
        <v>24</v>
      </c>
      <c r="AF28" s="79" t="s">
        <v>24</v>
      </c>
      <c r="AG28" s="79" t="s">
        <v>24</v>
      </c>
      <c r="AH28" s="79" t="s">
        <v>24</v>
      </c>
      <c r="AI28" s="19">
        <v>0</v>
      </c>
      <c r="AJ28" s="82">
        <f t="shared" si="0"/>
        <v>20.11</v>
      </c>
    </row>
    <row r="29" spans="1:36" s="20" customFormat="1" x14ac:dyDescent="0.45">
      <c r="A29" s="28" t="s">
        <v>6</v>
      </c>
      <c r="B29" s="79" t="s">
        <v>25</v>
      </c>
      <c r="C29" s="79" t="s">
        <v>24</v>
      </c>
      <c r="D29" s="79" t="s">
        <v>26</v>
      </c>
      <c r="E29" s="79" t="s">
        <v>24</v>
      </c>
      <c r="F29" s="19">
        <v>15.82</v>
      </c>
      <c r="G29" s="17" t="s">
        <v>25</v>
      </c>
      <c r="H29" s="79" t="s">
        <v>24</v>
      </c>
      <c r="I29" s="79" t="s">
        <v>26</v>
      </c>
      <c r="J29" s="79" t="s">
        <v>24</v>
      </c>
      <c r="K29" s="19">
        <v>11.89</v>
      </c>
      <c r="L29" s="17" t="s">
        <v>24</v>
      </c>
      <c r="M29" s="79" t="s">
        <v>24</v>
      </c>
      <c r="N29" s="79" t="s">
        <v>24</v>
      </c>
      <c r="O29" s="19">
        <v>0</v>
      </c>
      <c r="P29" s="17" t="s">
        <v>24</v>
      </c>
      <c r="Q29" s="79" t="s">
        <v>24</v>
      </c>
      <c r="R29" s="79" t="s">
        <v>24</v>
      </c>
      <c r="S29" s="79" t="s">
        <v>24</v>
      </c>
      <c r="T29" s="19">
        <v>0</v>
      </c>
      <c r="U29" s="17" t="s">
        <v>24</v>
      </c>
      <c r="V29" s="79" t="s">
        <v>24</v>
      </c>
      <c r="W29" s="79" t="s">
        <v>24</v>
      </c>
      <c r="X29" s="79" t="s">
        <v>24</v>
      </c>
      <c r="Y29" s="19">
        <v>0</v>
      </c>
      <c r="Z29" s="17" t="s">
        <v>25</v>
      </c>
      <c r="AA29" s="79" t="s">
        <v>25</v>
      </c>
      <c r="AB29" s="79" t="s">
        <v>26</v>
      </c>
      <c r="AC29" s="79" t="s">
        <v>25</v>
      </c>
      <c r="AD29" s="19">
        <v>13.58</v>
      </c>
      <c r="AE29" s="17" t="s">
        <v>24</v>
      </c>
      <c r="AF29" s="79" t="s">
        <v>24</v>
      </c>
      <c r="AG29" s="79" t="s">
        <v>24</v>
      </c>
      <c r="AH29" s="79" t="s">
        <v>24</v>
      </c>
      <c r="AI29" s="19">
        <v>0</v>
      </c>
      <c r="AJ29" s="82">
        <f t="shared" si="0"/>
        <v>41.29</v>
      </c>
    </row>
    <row r="30" spans="1:36" s="20" customFormat="1" x14ac:dyDescent="0.45">
      <c r="A30" s="28" t="s">
        <v>7</v>
      </c>
      <c r="B30" s="79" t="s">
        <v>24</v>
      </c>
      <c r="C30" s="79" t="s">
        <v>24</v>
      </c>
      <c r="D30" s="79" t="s">
        <v>25</v>
      </c>
      <c r="E30" s="79" t="s">
        <v>24</v>
      </c>
      <c r="F30" s="19">
        <v>10.130000000000001</v>
      </c>
      <c r="G30" s="17" t="s">
        <v>24</v>
      </c>
      <c r="H30" s="79" t="s">
        <v>24</v>
      </c>
      <c r="I30" s="79" t="s">
        <v>26</v>
      </c>
      <c r="J30" s="79" t="s">
        <v>24</v>
      </c>
      <c r="K30" s="19">
        <v>8.5299999999999994</v>
      </c>
      <c r="L30" s="17" t="s">
        <v>24</v>
      </c>
      <c r="M30" s="79" t="s">
        <v>24</v>
      </c>
      <c r="N30" s="79" t="s">
        <v>24</v>
      </c>
      <c r="O30" s="19">
        <v>0</v>
      </c>
      <c r="P30" s="17" t="s">
        <v>24</v>
      </c>
      <c r="Q30" s="79" t="s">
        <v>24</v>
      </c>
      <c r="R30" s="79" t="s">
        <v>24</v>
      </c>
      <c r="S30" s="79" t="s">
        <v>24</v>
      </c>
      <c r="T30" s="19">
        <v>0</v>
      </c>
      <c r="U30" s="17" t="s">
        <v>24</v>
      </c>
      <c r="V30" s="79" t="s">
        <v>24</v>
      </c>
      <c r="W30" s="79" t="s">
        <v>24</v>
      </c>
      <c r="X30" s="79" t="s">
        <v>24</v>
      </c>
      <c r="Y30" s="19">
        <v>0</v>
      </c>
      <c r="Z30" s="17" t="s">
        <v>24</v>
      </c>
      <c r="AA30" s="79" t="s">
        <v>24</v>
      </c>
      <c r="AB30" s="79" t="s">
        <v>26</v>
      </c>
      <c r="AC30" s="79" t="s">
        <v>24</v>
      </c>
      <c r="AD30" s="19">
        <v>9.44</v>
      </c>
      <c r="AE30" s="17" t="s">
        <v>24</v>
      </c>
      <c r="AF30" s="79" t="s">
        <v>24</v>
      </c>
      <c r="AG30" s="79" t="s">
        <v>24</v>
      </c>
      <c r="AH30" s="79" t="s">
        <v>24</v>
      </c>
      <c r="AI30" s="19">
        <v>0</v>
      </c>
      <c r="AJ30" s="82">
        <f t="shared" si="0"/>
        <v>28.1</v>
      </c>
    </row>
    <row r="31" spans="1:36" s="20" customFormat="1" x14ac:dyDescent="0.45">
      <c r="A31" s="28" t="s">
        <v>7</v>
      </c>
      <c r="B31" s="79" t="s">
        <v>24</v>
      </c>
      <c r="C31" s="79" t="s">
        <v>24</v>
      </c>
      <c r="D31" s="79" t="s">
        <v>25</v>
      </c>
      <c r="E31" s="79" t="s">
        <v>24</v>
      </c>
      <c r="F31" s="19">
        <v>7.16</v>
      </c>
      <c r="G31" s="17" t="s">
        <v>24</v>
      </c>
      <c r="H31" s="79" t="s">
        <v>24</v>
      </c>
      <c r="I31" s="79" t="s">
        <v>26</v>
      </c>
      <c r="J31" s="79" t="s">
        <v>24</v>
      </c>
      <c r="K31" s="19">
        <v>6.23</v>
      </c>
      <c r="L31" s="17" t="s">
        <v>24</v>
      </c>
      <c r="M31" s="79" t="s">
        <v>24</v>
      </c>
      <c r="N31" s="79" t="s">
        <v>24</v>
      </c>
      <c r="O31" s="19">
        <v>0</v>
      </c>
      <c r="P31" s="17" t="s">
        <v>24</v>
      </c>
      <c r="Q31" s="79" t="s">
        <v>24</v>
      </c>
      <c r="R31" s="79" t="s">
        <v>24</v>
      </c>
      <c r="S31" s="79" t="s">
        <v>24</v>
      </c>
      <c r="T31" s="19">
        <v>0</v>
      </c>
      <c r="U31" s="17" t="s">
        <v>24</v>
      </c>
      <c r="V31" s="79" t="s">
        <v>24</v>
      </c>
      <c r="W31" s="79" t="s">
        <v>24</v>
      </c>
      <c r="X31" s="79" t="s">
        <v>24</v>
      </c>
      <c r="Y31" s="19">
        <v>0</v>
      </c>
      <c r="Z31" s="17" t="s">
        <v>24</v>
      </c>
      <c r="AA31" s="79" t="s">
        <v>24</v>
      </c>
      <c r="AB31" s="79" t="s">
        <v>26</v>
      </c>
      <c r="AC31" s="79" t="s">
        <v>24</v>
      </c>
      <c r="AD31" s="19">
        <v>6.42</v>
      </c>
      <c r="AE31" s="17" t="s">
        <v>24</v>
      </c>
      <c r="AF31" s="79" t="s">
        <v>24</v>
      </c>
      <c r="AG31" s="79" t="s">
        <v>24</v>
      </c>
      <c r="AH31" s="79" t="s">
        <v>24</v>
      </c>
      <c r="AI31" s="19">
        <v>0</v>
      </c>
      <c r="AJ31" s="82">
        <f t="shared" si="0"/>
        <v>19.810000000000002</v>
      </c>
    </row>
    <row r="32" spans="1:36" s="20" customFormat="1" x14ac:dyDescent="0.45">
      <c r="A32" s="28" t="s">
        <v>7</v>
      </c>
      <c r="B32" s="79" t="s">
        <v>24</v>
      </c>
      <c r="C32" s="79" t="s">
        <v>24</v>
      </c>
      <c r="D32" s="79" t="s">
        <v>24</v>
      </c>
      <c r="E32" s="79" t="s">
        <v>24</v>
      </c>
      <c r="F32" s="19">
        <v>0</v>
      </c>
      <c r="G32" s="17" t="s">
        <v>24</v>
      </c>
      <c r="H32" s="79" t="s">
        <v>24</v>
      </c>
      <c r="I32" s="79" t="s">
        <v>26</v>
      </c>
      <c r="J32" s="79" t="s">
        <v>24</v>
      </c>
      <c r="K32" s="19">
        <v>5.46</v>
      </c>
      <c r="L32" s="17" t="s">
        <v>24</v>
      </c>
      <c r="M32" s="79" t="s">
        <v>24</v>
      </c>
      <c r="N32" s="79" t="s">
        <v>24</v>
      </c>
      <c r="O32" s="19">
        <v>0</v>
      </c>
      <c r="P32" s="17" t="s">
        <v>24</v>
      </c>
      <c r="Q32" s="79" t="s">
        <v>24</v>
      </c>
      <c r="R32" s="79" t="s">
        <v>24</v>
      </c>
      <c r="S32" s="79" t="s">
        <v>24</v>
      </c>
      <c r="T32" s="19">
        <v>0</v>
      </c>
      <c r="U32" s="17" t="s">
        <v>24</v>
      </c>
      <c r="V32" s="79" t="s">
        <v>24</v>
      </c>
      <c r="W32" s="79" t="s">
        <v>24</v>
      </c>
      <c r="X32" s="79" t="s">
        <v>24</v>
      </c>
      <c r="Y32" s="19">
        <v>0</v>
      </c>
      <c r="Z32" s="17" t="s">
        <v>24</v>
      </c>
      <c r="AA32" s="79" t="s">
        <v>24</v>
      </c>
      <c r="AB32" s="79" t="s">
        <v>24</v>
      </c>
      <c r="AC32" s="79" t="s">
        <v>24</v>
      </c>
      <c r="AD32" s="19">
        <v>0</v>
      </c>
      <c r="AE32" s="17" t="s">
        <v>24</v>
      </c>
      <c r="AF32" s="79" t="s">
        <v>24</v>
      </c>
      <c r="AG32" s="79" t="s">
        <v>24</v>
      </c>
      <c r="AH32" s="79" t="s">
        <v>24</v>
      </c>
      <c r="AI32" s="19">
        <v>0</v>
      </c>
      <c r="AJ32" s="82">
        <f>F32+K32+AD32</f>
        <v>5.46</v>
      </c>
    </row>
    <row r="33" spans="1:36" s="20" customFormat="1" x14ac:dyDescent="0.45">
      <c r="A33" s="28" t="s">
        <v>8</v>
      </c>
      <c r="B33" s="79" t="s">
        <v>24</v>
      </c>
      <c r="C33" s="79" t="s">
        <v>24</v>
      </c>
      <c r="D33" s="79" t="s">
        <v>24</v>
      </c>
      <c r="E33" s="79" t="s">
        <v>24</v>
      </c>
      <c r="F33" s="19">
        <v>0</v>
      </c>
      <c r="G33" s="17" t="s">
        <v>24</v>
      </c>
      <c r="H33" s="79" t="s">
        <v>24</v>
      </c>
      <c r="I33" s="79" t="s">
        <v>25</v>
      </c>
      <c r="J33" s="79" t="s">
        <v>24</v>
      </c>
      <c r="K33" s="19">
        <v>5.91</v>
      </c>
      <c r="L33" s="17" t="s">
        <v>24</v>
      </c>
      <c r="M33" s="79" t="s">
        <v>24</v>
      </c>
      <c r="N33" s="79" t="s">
        <v>24</v>
      </c>
      <c r="O33" s="19">
        <v>0</v>
      </c>
      <c r="P33" s="17" t="s">
        <v>24</v>
      </c>
      <c r="Q33" s="79" t="s">
        <v>24</v>
      </c>
      <c r="R33" s="79" t="s">
        <v>24</v>
      </c>
      <c r="S33" s="79" t="s">
        <v>24</v>
      </c>
      <c r="T33" s="19">
        <v>0</v>
      </c>
      <c r="U33" s="17" t="s">
        <v>24</v>
      </c>
      <c r="V33" s="79" t="s">
        <v>24</v>
      </c>
      <c r="W33" s="79" t="s">
        <v>24</v>
      </c>
      <c r="X33" s="79" t="s">
        <v>24</v>
      </c>
      <c r="Y33" s="19">
        <v>0</v>
      </c>
      <c r="Z33" s="17" t="s">
        <v>24</v>
      </c>
      <c r="AA33" s="79" t="s">
        <v>24</v>
      </c>
      <c r="AB33" s="79" t="s">
        <v>24</v>
      </c>
      <c r="AC33" s="79" t="s">
        <v>24</v>
      </c>
      <c r="AD33" s="19">
        <v>0</v>
      </c>
      <c r="AE33" s="17" t="s">
        <v>24</v>
      </c>
      <c r="AF33" s="79" t="s">
        <v>24</v>
      </c>
      <c r="AG33" s="79" t="s">
        <v>24</v>
      </c>
      <c r="AH33" s="79" t="s">
        <v>24</v>
      </c>
      <c r="AI33" s="19">
        <v>0</v>
      </c>
      <c r="AJ33" s="82">
        <f t="shared" si="0"/>
        <v>5.91</v>
      </c>
    </row>
    <row r="34" spans="1:36" s="20" customFormat="1" x14ac:dyDescent="0.45">
      <c r="A34" s="28" t="s">
        <v>8</v>
      </c>
      <c r="B34" s="79" t="s">
        <v>25</v>
      </c>
      <c r="C34" s="79" t="s">
        <v>24</v>
      </c>
      <c r="D34" s="79" t="s">
        <v>25</v>
      </c>
      <c r="E34" s="79" t="s">
        <v>24</v>
      </c>
      <c r="F34" s="19">
        <v>19.190000000000001</v>
      </c>
      <c r="G34" s="17" t="s">
        <v>24</v>
      </c>
      <c r="H34" s="79" t="s">
        <v>24</v>
      </c>
      <c r="I34" s="79" t="s">
        <v>24</v>
      </c>
      <c r="J34" s="79" t="s">
        <v>24</v>
      </c>
      <c r="K34" s="19">
        <v>0</v>
      </c>
      <c r="L34" s="17" t="s">
        <v>25</v>
      </c>
      <c r="M34" s="79" t="s">
        <v>24</v>
      </c>
      <c r="N34" s="79" t="s">
        <v>25</v>
      </c>
      <c r="O34" s="19">
        <v>21.25</v>
      </c>
      <c r="P34" s="17" t="s">
        <v>24</v>
      </c>
      <c r="Q34" s="79" t="s">
        <v>24</v>
      </c>
      <c r="R34" s="79" t="s">
        <v>24</v>
      </c>
      <c r="S34" s="79" t="s">
        <v>24</v>
      </c>
      <c r="T34" s="19">
        <v>0</v>
      </c>
      <c r="U34" s="17" t="s">
        <v>25</v>
      </c>
      <c r="V34" s="79" t="s">
        <v>24</v>
      </c>
      <c r="W34" s="79" t="s">
        <v>25</v>
      </c>
      <c r="X34" s="79" t="s">
        <v>24</v>
      </c>
      <c r="Y34" s="19">
        <v>24.27</v>
      </c>
      <c r="Z34" s="17" t="s">
        <v>27</v>
      </c>
      <c r="AA34" s="79" t="s">
        <v>26</v>
      </c>
      <c r="AB34" s="79" t="s">
        <v>27</v>
      </c>
      <c r="AC34" s="79" t="s">
        <v>26</v>
      </c>
      <c r="AD34" s="19">
        <v>13.01</v>
      </c>
      <c r="AE34" s="17" t="s">
        <v>24</v>
      </c>
      <c r="AF34" s="79" t="s">
        <v>24</v>
      </c>
      <c r="AG34" s="79" t="s">
        <v>24</v>
      </c>
      <c r="AH34" s="79" t="s">
        <v>24</v>
      </c>
      <c r="AI34" s="19">
        <v>0</v>
      </c>
      <c r="AJ34" s="82">
        <f t="shared" si="0"/>
        <v>32.200000000000003</v>
      </c>
    </row>
    <row r="35" spans="1:36" s="20" customFormat="1" x14ac:dyDescent="0.45">
      <c r="A35" s="28" t="s">
        <v>8</v>
      </c>
      <c r="B35" s="79" t="s">
        <v>24</v>
      </c>
      <c r="C35" s="79" t="s">
        <v>24</v>
      </c>
      <c r="D35" s="79" t="s">
        <v>24</v>
      </c>
      <c r="E35" s="79" t="s">
        <v>24</v>
      </c>
      <c r="F35" s="19">
        <v>0</v>
      </c>
      <c r="G35" s="17" t="s">
        <v>24</v>
      </c>
      <c r="H35" s="79" t="s">
        <v>24</v>
      </c>
      <c r="I35" s="79" t="s">
        <v>25</v>
      </c>
      <c r="J35" s="79" t="s">
        <v>24</v>
      </c>
      <c r="K35" s="19">
        <v>5.96</v>
      </c>
      <c r="L35" s="17" t="s">
        <v>24</v>
      </c>
      <c r="M35" s="79" t="s">
        <v>24</v>
      </c>
      <c r="N35" s="79" t="s">
        <v>24</v>
      </c>
      <c r="O35" s="19">
        <v>0</v>
      </c>
      <c r="P35" s="17" t="s">
        <v>24</v>
      </c>
      <c r="Q35" s="79" t="s">
        <v>24</v>
      </c>
      <c r="R35" s="79" t="s">
        <v>24</v>
      </c>
      <c r="S35" s="79" t="s">
        <v>24</v>
      </c>
      <c r="T35" s="19">
        <v>0</v>
      </c>
      <c r="U35" s="17" t="s">
        <v>24</v>
      </c>
      <c r="V35" s="79" t="s">
        <v>24</v>
      </c>
      <c r="W35" s="79" t="s">
        <v>24</v>
      </c>
      <c r="X35" s="79" t="s">
        <v>24</v>
      </c>
      <c r="Y35" s="19">
        <v>0</v>
      </c>
      <c r="Z35" s="17" t="s">
        <v>24</v>
      </c>
      <c r="AA35" s="79" t="s">
        <v>24</v>
      </c>
      <c r="AB35" s="79" t="s">
        <v>24</v>
      </c>
      <c r="AC35" s="79" t="s">
        <v>24</v>
      </c>
      <c r="AD35" s="19">
        <v>0</v>
      </c>
      <c r="AE35" s="17" t="s">
        <v>24</v>
      </c>
      <c r="AF35" s="79" t="s">
        <v>24</v>
      </c>
      <c r="AG35" s="79" t="s">
        <v>24</v>
      </c>
      <c r="AH35" s="79" t="s">
        <v>24</v>
      </c>
      <c r="AI35" s="19">
        <v>0</v>
      </c>
      <c r="AJ35" s="82">
        <f t="shared" si="0"/>
        <v>5.96</v>
      </c>
    </row>
    <row r="36" spans="1:36" s="20" customFormat="1" x14ac:dyDescent="0.45">
      <c r="A36" s="28" t="s">
        <v>9</v>
      </c>
      <c r="B36" s="79" t="s">
        <v>24</v>
      </c>
      <c r="C36" s="79" t="s">
        <v>24</v>
      </c>
      <c r="D36" s="79" t="s">
        <v>25</v>
      </c>
      <c r="E36" s="79" t="s">
        <v>24</v>
      </c>
      <c r="F36" s="19">
        <v>6.73</v>
      </c>
      <c r="G36" s="17" t="s">
        <v>24</v>
      </c>
      <c r="H36" s="79" t="s">
        <v>24</v>
      </c>
      <c r="I36" s="79" t="s">
        <v>26</v>
      </c>
      <c r="J36" s="79" t="s">
        <v>24</v>
      </c>
      <c r="K36" s="19">
        <v>5.87</v>
      </c>
      <c r="L36" s="17" t="s">
        <v>24</v>
      </c>
      <c r="M36" s="79" t="s">
        <v>24</v>
      </c>
      <c r="N36" s="79" t="s">
        <v>24</v>
      </c>
      <c r="O36" s="19">
        <v>0</v>
      </c>
      <c r="P36" s="17" t="s">
        <v>24</v>
      </c>
      <c r="Q36" s="79" t="s">
        <v>24</v>
      </c>
      <c r="R36" s="79" t="s">
        <v>24</v>
      </c>
      <c r="S36" s="79" t="s">
        <v>24</v>
      </c>
      <c r="T36" s="19">
        <v>0</v>
      </c>
      <c r="U36" s="17" t="s">
        <v>24</v>
      </c>
      <c r="V36" s="79" t="s">
        <v>24</v>
      </c>
      <c r="W36" s="79" t="s">
        <v>24</v>
      </c>
      <c r="X36" s="79" t="s">
        <v>24</v>
      </c>
      <c r="Y36" s="19">
        <v>0</v>
      </c>
      <c r="Z36" s="17" t="s">
        <v>24</v>
      </c>
      <c r="AA36" s="79" t="s">
        <v>24</v>
      </c>
      <c r="AB36" s="79" t="s">
        <v>26</v>
      </c>
      <c r="AC36" s="79" t="s">
        <v>24</v>
      </c>
      <c r="AD36" s="19">
        <v>6.09</v>
      </c>
      <c r="AE36" s="17" t="s">
        <v>24</v>
      </c>
      <c r="AF36" s="79" t="s">
        <v>24</v>
      </c>
      <c r="AG36" s="79" t="s">
        <v>24</v>
      </c>
      <c r="AH36" s="79" t="s">
        <v>24</v>
      </c>
      <c r="AI36" s="19">
        <v>0</v>
      </c>
      <c r="AJ36" s="82">
        <f t="shared" si="0"/>
        <v>18.690000000000001</v>
      </c>
    </row>
    <row r="37" spans="1:36" s="20" customFormat="1" x14ac:dyDescent="0.45">
      <c r="A37" s="28" t="s">
        <v>9</v>
      </c>
      <c r="B37" s="79" t="s">
        <v>24</v>
      </c>
      <c r="C37" s="79" t="s">
        <v>24</v>
      </c>
      <c r="D37" s="79" t="s">
        <v>25</v>
      </c>
      <c r="E37" s="79" t="s">
        <v>24</v>
      </c>
      <c r="F37" s="19">
        <v>7.37</v>
      </c>
      <c r="G37" s="17" t="s">
        <v>24</v>
      </c>
      <c r="H37" s="79" t="s">
        <v>24</v>
      </c>
      <c r="I37" s="79" t="s">
        <v>26</v>
      </c>
      <c r="J37" s="79" t="s">
        <v>24</v>
      </c>
      <c r="K37" s="19">
        <v>6.2</v>
      </c>
      <c r="L37" s="17" t="s">
        <v>24</v>
      </c>
      <c r="M37" s="79" t="s">
        <v>24</v>
      </c>
      <c r="N37" s="79" t="s">
        <v>24</v>
      </c>
      <c r="O37" s="19">
        <v>0</v>
      </c>
      <c r="P37" s="17" t="s">
        <v>24</v>
      </c>
      <c r="Q37" s="79" t="s">
        <v>24</v>
      </c>
      <c r="R37" s="79" t="s">
        <v>24</v>
      </c>
      <c r="S37" s="79" t="s">
        <v>24</v>
      </c>
      <c r="T37" s="19">
        <v>0</v>
      </c>
      <c r="U37" s="17" t="s">
        <v>24</v>
      </c>
      <c r="V37" s="79" t="s">
        <v>24</v>
      </c>
      <c r="W37" s="79" t="s">
        <v>24</v>
      </c>
      <c r="X37" s="79" t="s">
        <v>24</v>
      </c>
      <c r="Y37" s="19">
        <v>0</v>
      </c>
      <c r="Z37" s="17" t="s">
        <v>24</v>
      </c>
      <c r="AA37" s="79" t="s">
        <v>24</v>
      </c>
      <c r="AB37" s="79" t="s">
        <v>26</v>
      </c>
      <c r="AC37" s="79" t="s">
        <v>24</v>
      </c>
      <c r="AD37" s="19">
        <v>6.82</v>
      </c>
      <c r="AE37" s="17" t="s">
        <v>24</v>
      </c>
      <c r="AF37" s="79" t="s">
        <v>24</v>
      </c>
      <c r="AG37" s="79" t="s">
        <v>24</v>
      </c>
      <c r="AH37" s="79" t="s">
        <v>24</v>
      </c>
      <c r="AI37" s="19">
        <v>0</v>
      </c>
      <c r="AJ37" s="82">
        <f t="shared" si="0"/>
        <v>20.39</v>
      </c>
    </row>
    <row r="38" spans="1:36" s="20" customFormat="1" x14ac:dyDescent="0.45">
      <c r="A38" s="28" t="s">
        <v>9</v>
      </c>
      <c r="B38" s="79" t="s">
        <v>25</v>
      </c>
      <c r="C38" s="79" t="s">
        <v>24</v>
      </c>
      <c r="D38" s="79" t="s">
        <v>26</v>
      </c>
      <c r="E38" s="79" t="s">
        <v>24</v>
      </c>
      <c r="F38" s="19">
        <v>19.07</v>
      </c>
      <c r="G38" s="17" t="s">
        <v>25</v>
      </c>
      <c r="H38" s="79" t="s">
        <v>24</v>
      </c>
      <c r="I38" s="79" t="s">
        <v>26</v>
      </c>
      <c r="J38" s="79" t="s">
        <v>24</v>
      </c>
      <c r="K38" s="19">
        <v>14.46</v>
      </c>
      <c r="L38" s="17" t="s">
        <v>24</v>
      </c>
      <c r="M38" s="79" t="s">
        <v>24</v>
      </c>
      <c r="N38" s="79" t="s">
        <v>24</v>
      </c>
      <c r="O38" s="19">
        <v>0</v>
      </c>
      <c r="P38" s="17" t="s">
        <v>24</v>
      </c>
      <c r="Q38" s="79" t="s">
        <v>25</v>
      </c>
      <c r="R38" s="79" t="s">
        <v>25</v>
      </c>
      <c r="S38" s="79" t="s">
        <v>25</v>
      </c>
      <c r="T38" s="19">
        <v>27.21</v>
      </c>
      <c r="U38" s="17" t="s">
        <v>24</v>
      </c>
      <c r="V38" s="79" t="s">
        <v>24</v>
      </c>
      <c r="W38" s="79" t="s">
        <v>24</v>
      </c>
      <c r="X38" s="79" t="s">
        <v>24</v>
      </c>
      <c r="Y38" s="19">
        <v>0</v>
      </c>
      <c r="Z38" s="17" t="s">
        <v>26</v>
      </c>
      <c r="AA38" s="79" t="s">
        <v>26</v>
      </c>
      <c r="AB38" s="79" t="s">
        <v>27</v>
      </c>
      <c r="AC38" s="79" t="s">
        <v>26</v>
      </c>
      <c r="AD38" s="19">
        <v>16.14</v>
      </c>
      <c r="AE38" s="17" t="s">
        <v>24</v>
      </c>
      <c r="AF38" s="79" t="s">
        <v>24</v>
      </c>
      <c r="AG38" s="79" t="s">
        <v>24</v>
      </c>
      <c r="AH38" s="79" t="s">
        <v>24</v>
      </c>
      <c r="AI38" s="19">
        <v>0</v>
      </c>
      <c r="AJ38" s="82">
        <f t="shared" si="0"/>
        <v>49.67</v>
      </c>
    </row>
    <row r="39" spans="1:36" s="20" customFormat="1" ht="14.65" thickBot="1" x14ac:dyDescent="0.5">
      <c r="A39" s="42" t="s">
        <v>9</v>
      </c>
      <c r="B39" s="43" t="s">
        <v>25</v>
      </c>
      <c r="C39" s="43" t="s">
        <v>24</v>
      </c>
      <c r="D39" s="43" t="s">
        <v>26</v>
      </c>
      <c r="E39" s="43" t="s">
        <v>24</v>
      </c>
      <c r="F39" s="46">
        <v>16.91</v>
      </c>
      <c r="G39" s="45" t="s">
        <v>25</v>
      </c>
      <c r="H39" s="43" t="s">
        <v>24</v>
      </c>
      <c r="I39" s="43" t="s">
        <v>26</v>
      </c>
      <c r="J39" s="43" t="s">
        <v>24</v>
      </c>
      <c r="K39" s="46">
        <v>12.19</v>
      </c>
      <c r="L39" s="45" t="s">
        <v>24</v>
      </c>
      <c r="M39" s="43" t="s">
        <v>24</v>
      </c>
      <c r="N39" s="43" t="s">
        <v>24</v>
      </c>
      <c r="O39" s="46">
        <v>0</v>
      </c>
      <c r="P39" s="45" t="s">
        <v>24</v>
      </c>
      <c r="Q39" s="43" t="s">
        <v>24</v>
      </c>
      <c r="R39" s="43" t="s">
        <v>25</v>
      </c>
      <c r="S39" s="43" t="s">
        <v>25</v>
      </c>
      <c r="T39" s="46">
        <v>27.52</v>
      </c>
      <c r="U39" s="45" t="s">
        <v>24</v>
      </c>
      <c r="V39" s="43" t="s">
        <v>24</v>
      </c>
      <c r="W39" s="43" t="s">
        <v>24</v>
      </c>
      <c r="X39" s="43" t="s">
        <v>24</v>
      </c>
      <c r="Y39" s="46">
        <v>0</v>
      </c>
      <c r="Z39" s="45" t="s">
        <v>26</v>
      </c>
      <c r="AA39" s="43" t="s">
        <v>26</v>
      </c>
      <c r="AB39" s="43" t="s">
        <v>27</v>
      </c>
      <c r="AC39" s="43" t="s">
        <v>26</v>
      </c>
      <c r="AD39" s="46">
        <v>14.86</v>
      </c>
      <c r="AE39" s="45" t="s">
        <v>24</v>
      </c>
      <c r="AF39" s="43" t="s">
        <v>24</v>
      </c>
      <c r="AG39" s="43" t="s">
        <v>24</v>
      </c>
      <c r="AH39" s="43" t="s">
        <v>24</v>
      </c>
      <c r="AI39" s="46">
        <v>0</v>
      </c>
      <c r="AJ39" s="83">
        <f t="shared" si="0"/>
        <v>43.96</v>
      </c>
    </row>
    <row r="42" spans="1:36" x14ac:dyDescent="0.45">
      <c r="A42" s="70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2"/>
      <c r="Q42" s="2"/>
      <c r="R42" s="2"/>
      <c r="S42" s="2"/>
    </row>
    <row r="43" spans="1:36" x14ac:dyDescent="0.45">
      <c r="A43" s="70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2"/>
      <c r="Q43" s="2"/>
      <c r="R43" s="2"/>
      <c r="S43" s="2"/>
    </row>
    <row r="44" spans="1:36" x14ac:dyDescent="0.45">
      <c r="A44" s="54"/>
      <c r="B44" s="30"/>
      <c r="C44" s="30"/>
      <c r="D44" s="30"/>
      <c r="E44" s="30"/>
      <c r="F44" s="71"/>
      <c r="G44" s="71"/>
      <c r="H44" s="72"/>
      <c r="I44" s="72"/>
      <c r="J44" s="72"/>
      <c r="K44" s="72"/>
      <c r="L44" s="30"/>
      <c r="M44" s="30"/>
      <c r="N44" s="72"/>
      <c r="O44" s="2"/>
      <c r="P44" s="2"/>
      <c r="Q44" s="2"/>
      <c r="R44" s="2"/>
      <c r="S44" s="2"/>
    </row>
    <row r="45" spans="1:36" x14ac:dyDescent="0.45">
      <c r="A45" s="55"/>
      <c r="B45" s="72"/>
      <c r="C45" s="72"/>
      <c r="D45" s="72"/>
      <c r="E45" s="72"/>
      <c r="F45" s="71"/>
      <c r="G45" s="71"/>
      <c r="H45" s="72"/>
      <c r="I45" s="72"/>
      <c r="J45" s="72"/>
      <c r="K45" s="72"/>
      <c r="L45" s="72"/>
      <c r="M45" s="72"/>
      <c r="N45" s="72"/>
      <c r="O45" s="2"/>
      <c r="P45" s="2"/>
      <c r="Q45" s="2"/>
      <c r="R45" s="2"/>
      <c r="S45" s="2"/>
    </row>
    <row r="46" spans="1:36" x14ac:dyDescent="0.45">
      <c r="A46" s="55"/>
      <c r="B46" s="72"/>
      <c r="C46" s="72"/>
      <c r="D46" s="72"/>
      <c r="E46" s="72"/>
      <c r="F46" s="71"/>
      <c r="G46" s="71"/>
      <c r="H46" s="72"/>
      <c r="I46" s="72"/>
      <c r="J46" s="72"/>
      <c r="K46" s="72"/>
      <c r="L46" s="72"/>
      <c r="M46" s="72"/>
      <c r="N46" s="72"/>
      <c r="O46" s="2"/>
      <c r="P46" s="2"/>
      <c r="Q46" s="2"/>
      <c r="R46" s="2"/>
      <c r="S46" s="2"/>
    </row>
    <row r="47" spans="1:36" x14ac:dyDescent="0.45">
      <c r="A47" s="55"/>
      <c r="B47" s="30"/>
      <c r="C47" s="30"/>
      <c r="D47" s="72"/>
      <c r="E47" s="72"/>
      <c r="F47" s="71"/>
      <c r="G47" s="71"/>
      <c r="H47" s="72"/>
      <c r="I47" s="72"/>
      <c r="J47" s="72"/>
      <c r="K47" s="72"/>
      <c r="L47" s="30"/>
      <c r="M47" s="30"/>
      <c r="N47" s="72"/>
      <c r="O47" s="2"/>
      <c r="P47" s="2"/>
      <c r="Q47" s="2"/>
      <c r="R47" s="2"/>
      <c r="S47" s="2"/>
    </row>
    <row r="48" spans="1:36" x14ac:dyDescent="0.45">
      <c r="A48" s="54"/>
      <c r="B48" s="30"/>
      <c r="C48" s="30"/>
      <c r="D48" s="72"/>
      <c r="E48" s="72"/>
      <c r="F48" s="71"/>
      <c r="G48" s="71"/>
      <c r="H48" s="72"/>
      <c r="I48" s="72"/>
      <c r="J48" s="72"/>
      <c r="K48" s="72"/>
      <c r="L48" s="30"/>
      <c r="M48" s="30"/>
      <c r="N48" s="72"/>
      <c r="O48" s="2"/>
      <c r="P48" s="2"/>
      <c r="Q48" s="2"/>
      <c r="R48" s="2"/>
      <c r="S48" s="2"/>
    </row>
    <row r="49" spans="1:19" x14ac:dyDescent="0.45">
      <c r="A49" s="55"/>
      <c r="B49" s="30"/>
      <c r="C49" s="30"/>
      <c r="D49" s="72"/>
      <c r="E49" s="72"/>
      <c r="F49" s="71"/>
      <c r="G49" s="71"/>
      <c r="H49" s="72"/>
      <c r="I49" s="72"/>
      <c r="J49" s="72"/>
      <c r="K49" s="72"/>
      <c r="L49" s="30"/>
      <c r="M49" s="30"/>
      <c r="N49" s="72"/>
      <c r="O49" s="2"/>
      <c r="P49" s="2"/>
      <c r="Q49" s="2"/>
      <c r="R49" s="2"/>
      <c r="S49" s="2"/>
    </row>
    <row r="50" spans="1:19" x14ac:dyDescent="0.45">
      <c r="A50" s="54"/>
      <c r="B50" s="30"/>
      <c r="C50" s="30"/>
      <c r="D50" s="72"/>
      <c r="E50" s="72"/>
      <c r="F50" s="71"/>
      <c r="G50" s="71"/>
      <c r="H50" s="72"/>
      <c r="I50" s="72"/>
      <c r="J50" s="72"/>
      <c r="K50" s="72"/>
      <c r="L50" s="30"/>
      <c r="M50" s="30"/>
      <c r="N50" s="72"/>
      <c r="O50" s="2"/>
      <c r="P50" s="2"/>
      <c r="Q50" s="2"/>
      <c r="R50" s="2"/>
      <c r="S50" s="2"/>
    </row>
    <row r="51" spans="1:19" x14ac:dyDescent="0.45">
      <c r="A51" s="55"/>
      <c r="B51" s="30"/>
      <c r="C51" s="30"/>
      <c r="D51" s="30"/>
      <c r="E51" s="30"/>
      <c r="F51" s="73"/>
      <c r="G51" s="73"/>
      <c r="H51" s="72"/>
      <c r="I51" s="72"/>
      <c r="J51" s="72"/>
      <c r="K51" s="72"/>
      <c r="L51" s="30"/>
      <c r="M51" s="30"/>
      <c r="N51" s="72"/>
      <c r="O51" s="2"/>
      <c r="P51" s="2"/>
      <c r="Q51" s="2"/>
      <c r="R51" s="2"/>
      <c r="S51" s="2"/>
    </row>
    <row r="52" spans="1:19" x14ac:dyDescent="0.45">
      <c r="A52" s="55"/>
      <c r="B52" s="72"/>
      <c r="C52" s="72"/>
      <c r="D52" s="72"/>
      <c r="E52" s="72"/>
      <c r="F52" s="71"/>
      <c r="G52" s="71"/>
      <c r="H52" s="30"/>
      <c r="I52" s="30"/>
      <c r="J52" s="72"/>
      <c r="K52" s="72"/>
      <c r="L52" s="72"/>
      <c r="M52" s="72"/>
      <c r="N52" s="72"/>
      <c r="O52" s="2"/>
      <c r="P52" s="2"/>
      <c r="Q52" s="2"/>
      <c r="R52" s="2"/>
      <c r="S52" s="2"/>
    </row>
    <row r="53" spans="1:19" x14ac:dyDescent="0.45">
      <c r="A53" s="55"/>
      <c r="B53" s="30"/>
      <c r="C53" s="30"/>
      <c r="D53" s="72"/>
      <c r="E53" s="72"/>
      <c r="F53" s="71"/>
      <c r="G53" s="71"/>
      <c r="H53" s="30"/>
      <c r="I53" s="30"/>
      <c r="J53" s="72"/>
      <c r="K53" s="72"/>
      <c r="L53" s="30"/>
      <c r="M53" s="30"/>
      <c r="N53" s="72"/>
      <c r="O53" s="2"/>
      <c r="P53" s="2"/>
      <c r="Q53" s="2"/>
      <c r="R53" s="2"/>
      <c r="S53" s="2"/>
    </row>
    <row r="54" spans="1:19" x14ac:dyDescent="0.45">
      <c r="A54" s="54"/>
      <c r="B54" s="72"/>
      <c r="C54" s="72"/>
      <c r="D54" s="72"/>
      <c r="E54" s="72"/>
      <c r="F54" s="71"/>
      <c r="G54" s="71"/>
      <c r="H54" s="72"/>
      <c r="I54" s="72"/>
      <c r="J54" s="72"/>
      <c r="K54" s="72"/>
      <c r="L54" s="72"/>
      <c r="M54" s="72"/>
      <c r="N54" s="72"/>
      <c r="O54" s="2"/>
      <c r="P54" s="2"/>
      <c r="Q54" s="2"/>
      <c r="R54" s="2"/>
      <c r="S54" s="2"/>
    </row>
    <row r="55" spans="1:19" x14ac:dyDescent="0.45">
      <c r="A55" s="54"/>
      <c r="B55" s="30"/>
      <c r="C55" s="30"/>
      <c r="D55" s="72"/>
      <c r="E55" s="72"/>
      <c r="F55" s="71"/>
      <c r="G55" s="71"/>
      <c r="H55" s="30"/>
      <c r="I55" s="30"/>
      <c r="J55" s="72"/>
      <c r="K55" s="72"/>
      <c r="L55" s="72"/>
      <c r="M55" s="72"/>
      <c r="N55" s="72"/>
      <c r="O55" s="2"/>
      <c r="P55" s="2"/>
      <c r="Q55" s="2"/>
      <c r="R55" s="2"/>
      <c r="S55" s="2"/>
    </row>
    <row r="56" spans="1:19" x14ac:dyDescent="0.45">
      <c r="A56" s="5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53"/>
      <c r="N56" s="72"/>
      <c r="O56" s="2"/>
      <c r="P56" s="2"/>
      <c r="Q56" s="2"/>
      <c r="R56" s="2"/>
      <c r="S56" s="2"/>
    </row>
    <row r="57" spans="1:19" x14ac:dyDescent="0.45">
      <c r="A57" s="5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53"/>
      <c r="N57" s="72"/>
      <c r="O57" s="2"/>
      <c r="P57" s="2"/>
      <c r="Q57" s="2"/>
      <c r="R57" s="2"/>
      <c r="S57" s="2"/>
    </row>
    <row r="58" spans="1:19" x14ac:dyDescent="0.45">
      <c r="A58" s="5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x14ac:dyDescent="0.45">
      <c r="A59" s="5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53"/>
      <c r="N59" s="2"/>
      <c r="O59" s="2"/>
      <c r="P59" s="2"/>
      <c r="Q59" s="2"/>
      <c r="R59" s="2"/>
      <c r="S59" s="2"/>
    </row>
    <row r="60" spans="1:19" x14ac:dyDescent="0.45">
      <c r="A60" s="5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53"/>
      <c r="N60" s="72"/>
      <c r="O60" s="2"/>
      <c r="P60" s="2"/>
      <c r="Q60" s="2"/>
      <c r="R60" s="2"/>
      <c r="S60" s="2"/>
    </row>
    <row r="61" spans="1:19" x14ac:dyDescent="0.45">
      <c r="A61" s="5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53"/>
      <c r="N61" s="2"/>
      <c r="O61" s="2"/>
      <c r="P61" s="2"/>
      <c r="Q61" s="2"/>
      <c r="R61" s="2"/>
      <c r="S61" s="2"/>
    </row>
    <row r="62" spans="1:19" x14ac:dyDescent="0.45">
      <c r="A62" s="53"/>
      <c r="B62" s="53"/>
      <c r="C62" s="53"/>
      <c r="D62" s="53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x14ac:dyDescent="0.45">
      <c r="A63" s="54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53"/>
      <c r="N63" s="2"/>
      <c r="O63" s="2"/>
      <c r="P63" s="2"/>
      <c r="Q63" s="2"/>
      <c r="R63" s="2"/>
      <c r="S63" s="2"/>
    </row>
    <row r="64" spans="1:19" x14ac:dyDescent="0.45">
      <c r="A64" s="55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53"/>
      <c r="N64" s="72"/>
      <c r="O64" s="2"/>
      <c r="P64" s="2"/>
      <c r="Q64" s="2"/>
      <c r="R64" s="2"/>
      <c r="S64" s="2"/>
    </row>
    <row r="65" spans="1:19" x14ac:dyDescent="0.45">
      <c r="A65" s="55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53"/>
      <c r="N65" s="2"/>
      <c r="O65" s="2"/>
      <c r="P65" s="2"/>
      <c r="Q65" s="2"/>
      <c r="R65" s="2"/>
      <c r="S65" s="2"/>
    </row>
    <row r="66" spans="1:19" x14ac:dyDescent="0.45">
      <c r="A66" s="55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x14ac:dyDescent="0.45">
      <c r="A67" s="54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x14ac:dyDescent="0.45">
      <c r="A68" s="55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x14ac:dyDescent="0.45">
      <c r="A69" s="54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x14ac:dyDescent="0.45">
      <c r="A70" s="55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x14ac:dyDescent="0.45">
      <c r="A71" s="55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x14ac:dyDescent="0.45">
      <c r="A72" s="55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x14ac:dyDescent="0.45">
      <c r="A73" s="54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x14ac:dyDescent="0.45">
      <c r="A74" s="54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x14ac:dyDescent="0.45">
      <c r="A75" s="5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x14ac:dyDescent="0.45">
      <c r="A76" s="5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x14ac:dyDescent="0.45">
      <c r="A77" s="5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x14ac:dyDescent="0.45">
      <c r="A78" s="5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x14ac:dyDescent="0.45">
      <c r="A79" s="5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x14ac:dyDescent="0.45">
      <c r="A80" s="92"/>
      <c r="B80" s="92"/>
      <c r="C80" s="92"/>
      <c r="D80" s="92"/>
      <c r="E80" s="2"/>
      <c r="F80" s="92"/>
      <c r="G80" s="93"/>
      <c r="H80" s="93"/>
      <c r="I80" s="93"/>
      <c r="J80" s="2"/>
      <c r="K80" s="2"/>
      <c r="L80" s="2"/>
      <c r="M80" s="53"/>
      <c r="N80" s="2"/>
      <c r="O80" s="2"/>
      <c r="P80" s="2"/>
      <c r="Q80" s="2"/>
      <c r="R80" s="2"/>
      <c r="S80" s="2"/>
    </row>
    <row r="81" spans="1:19" x14ac:dyDescent="0.45">
      <c r="A81" s="53"/>
      <c r="B81" s="53"/>
      <c r="C81" s="53"/>
      <c r="D81" s="53"/>
      <c r="E81" s="2"/>
      <c r="F81" s="53"/>
      <c r="G81" s="53"/>
      <c r="H81" s="53"/>
      <c r="I81" s="53"/>
      <c r="J81" s="2"/>
      <c r="K81" s="2"/>
      <c r="L81" s="53"/>
      <c r="M81" s="2"/>
      <c r="N81" s="2"/>
      <c r="O81" s="2"/>
      <c r="P81" s="2"/>
      <c r="Q81" s="2"/>
      <c r="R81" s="2"/>
      <c r="S81" s="2"/>
    </row>
    <row r="82" spans="1:19" x14ac:dyDescent="0.45">
      <c r="A82"/>
      <c r="L82" s="1"/>
    </row>
    <row r="83" spans="1:19" x14ac:dyDescent="0.45">
      <c r="A83"/>
      <c r="L83" s="1"/>
    </row>
    <row r="84" spans="1:19" x14ac:dyDescent="0.45">
      <c r="A84"/>
      <c r="L84" s="1"/>
    </row>
  </sheetData>
  <mergeCells count="16">
    <mergeCell ref="A80:D80"/>
    <mergeCell ref="F80:I80"/>
    <mergeCell ref="AE1:AI1"/>
    <mergeCell ref="B42:C42"/>
    <mergeCell ref="D42:E42"/>
    <mergeCell ref="F42:G42"/>
    <mergeCell ref="H42:I42"/>
    <mergeCell ref="J42:K42"/>
    <mergeCell ref="L42:M42"/>
    <mergeCell ref="N42:O42"/>
    <mergeCell ref="B1:F1"/>
    <mergeCell ref="G1:K1"/>
    <mergeCell ref="L1:O1"/>
    <mergeCell ref="P1:T1"/>
    <mergeCell ref="U1:Y1"/>
    <mergeCell ref="Z1:A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Mixed layer samples (corrected)</vt:lpstr>
      <vt:lpstr>PS-PVC Correction calculation</vt:lpstr>
      <vt:lpstr>Mixed layer samples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ten Hietbrink</dc:creator>
  <cp:lastModifiedBy>Sophie ten Hietbrink</cp:lastModifiedBy>
  <dcterms:created xsi:type="dcterms:W3CDTF">2021-04-02T12:18:06Z</dcterms:created>
  <dcterms:modified xsi:type="dcterms:W3CDTF">2025-04-02T13:49:46Z</dcterms:modified>
</cp:coreProperties>
</file>